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activeTab="3"/>
  </bookViews>
  <sheets>
    <sheet name="现场检测" sheetId="2" r:id="rId1"/>
    <sheet name="基坑支护" sheetId="3" r:id="rId2"/>
    <sheet name="钢桥" sheetId="4" r:id="rId3"/>
    <sheet name="材料" sheetId="6" r:id="rId4"/>
  </sheets>
  <definedNames>
    <definedName name="_xlnm._FilterDatabase" localSheetId="0" hidden="1">现场检测!$A$2:$M$158</definedName>
    <definedName name="_xlnm.Print_Area" localSheetId="0">现场检测!$A$1:$M$157</definedName>
    <definedName name="_xlnm.Print_Titles" localSheetId="3">材料!$1:$2</definedName>
    <definedName name="_xlnm.Print_Titles" localSheetId="0">现场检测!$1:$2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<sst xmlns="http://schemas.openxmlformats.org/spreadsheetml/2006/main" count="1502" uniqueCount="494">
  <si>
    <t>附件1：东莞市凤岗镇博深高速联络线及雁鸣湖路道路工程(一期)  现场试验检测服务采购清单一-综合检测清单</t>
  </si>
  <si>
    <t>序号</t>
  </si>
  <si>
    <t>单位工程</t>
  </si>
  <si>
    <t>工程分部</t>
  </si>
  <si>
    <t>工程部位</t>
  </si>
  <si>
    <t>施工数量</t>
  </si>
  <si>
    <t>检测项目</t>
  </si>
  <si>
    <t>检测数量</t>
  </si>
  <si>
    <t>不含税报价（元）</t>
  </si>
  <si>
    <t>不含税报价合价（元）</t>
  </si>
  <si>
    <t>抽检频率</t>
  </si>
  <si>
    <t>备注</t>
  </si>
  <si>
    <t>东莞市凤岗镇博深高速联络线及雁鸣湖路道路工程(一期)</t>
  </si>
  <si>
    <t>新建人行道</t>
  </si>
  <si>
    <t>C25透水混凝土 15cm</t>
  </si>
  <si>
    <t>㎡</t>
  </si>
  <si>
    <t>厚度</t>
  </si>
  <si>
    <t>点</t>
  </si>
  <si>
    <t>CJJ 1-2008：每1000㎡抽检1点</t>
  </si>
  <si>
    <t>强度</t>
  </si>
  <si>
    <t>如果只做强度，需要加钻芯500 元/点。</t>
  </si>
  <si>
    <t>新建非机动车道</t>
  </si>
  <si>
    <t>C25混凝土 15cm</t>
  </si>
  <si>
    <t>交通工程</t>
  </si>
  <si>
    <t>标志</t>
  </si>
  <si>
    <t>137（含基础110个）</t>
  </si>
  <si>
    <t>个</t>
  </si>
  <si>
    <t>逆反射系数</t>
  </si>
  <si>
    <t>处</t>
  </si>
  <si>
    <t>JTG F80/1-2017：全检</t>
  </si>
  <si>
    <t>/</t>
  </si>
  <si>
    <t>轻型触探</t>
  </si>
  <si>
    <t>孔</t>
  </si>
  <si>
    <t>DBJ/T 15-60-2019：每个基础抽检1点</t>
  </si>
  <si>
    <t>标线</t>
  </si>
  <si>
    <t>约4739.6</t>
  </si>
  <si>
    <t>m</t>
  </si>
  <si>
    <t>JTG F80/1-2017：每1km测3处，每处测9点</t>
  </si>
  <si>
    <t>暂定匝道A约433m抽检3处，匝道B约471.4m抽检3处，匝道C约377.7m抽检3处，R匝道约248.6m抽检3处，BS匝道约479.9m抽检3处，博深主线约980m抽检6处，左辅道约711m抽检3处，右辅道约730m抽检3处，雁鸣湖路约308m抽检6处，共抽检33处</t>
  </si>
  <si>
    <t>标线厚度</t>
  </si>
  <si>
    <t>JTG F80/1-2017：每1km测3处，每处测6点</t>
  </si>
  <si>
    <t>波形护栏</t>
  </si>
  <si>
    <t>约1166</t>
  </si>
  <si>
    <t>块</t>
  </si>
  <si>
    <t>波形梁板基底金属厚度</t>
  </si>
  <si>
    <t>JTG F80/1-2017：抽查板块数的 5%，且不少于10块</t>
  </si>
  <si>
    <t>约1167</t>
  </si>
  <si>
    <t>根</t>
  </si>
  <si>
    <t>立柱基底金属壁厚</t>
  </si>
  <si>
    <t>JTG F80/1-2017：抽查 2%，且不少于 10 根</t>
  </si>
  <si>
    <t>横梁中心高度</t>
  </si>
  <si>
    <t>JTG F80/1-2017：每 1km 每侧测5处</t>
  </si>
  <si>
    <t>立柱中距</t>
  </si>
  <si>
    <t>立柱竖直度</t>
  </si>
  <si>
    <t>立柱外边缘距土路肩边线距离</t>
  </si>
  <si>
    <t>立柱埋置深度</t>
  </si>
  <si>
    <t>混凝土结构后锚固件</t>
  </si>
  <si>
    <t>植筋</t>
  </si>
  <si>
    <t>约3090</t>
  </si>
  <si>
    <t>抗拔检测</t>
  </si>
  <si>
    <t>每批抽取锚固件总数0.1%，且不少于3件</t>
  </si>
  <si>
    <t>特殊路基处理</t>
  </si>
  <si>
    <t>浅层换填（20cm 级配碎石）</t>
  </si>
  <si>
    <t>压实度（灌砂法）</t>
  </si>
  <si>
    <t>CJJ 1-2008：每1000㎡抽检3点</t>
  </si>
  <si>
    <t>击实</t>
  </si>
  <si>
    <t>组</t>
  </si>
  <si>
    <t>每种填料抽检1组</t>
  </si>
  <si>
    <t>扶壁式挡土墙管桩</t>
  </si>
  <si>
    <t>单桩竖向抗压静载</t>
  </si>
  <si>
    <t>设计说明：成桩数0.5%，并不得少于3根</t>
  </si>
  <si>
    <t>特征值250KN</t>
  </si>
  <si>
    <t>平板载荷试验</t>
  </si>
  <si>
    <t>设计说明：成桩数0.5%，并不得少于3点</t>
  </si>
  <si>
    <t>特征值300KPA</t>
  </si>
  <si>
    <t>特制侧石</t>
  </si>
  <si>
    <t>基础</t>
  </si>
  <si>
    <t>DBJ/T 15-60-2019：每20米抽检1点</t>
  </si>
  <si>
    <t>地基承载力要求不小于100KPa</t>
  </si>
  <si>
    <t>泡沫轻质土换填</t>
  </si>
  <si>
    <t>中线偏移</t>
  </si>
  <si>
    <t>设计说明：每200m测4断面</t>
  </si>
  <si>
    <t>路基顶面高程</t>
  </si>
  <si>
    <t>断面</t>
  </si>
  <si>
    <t>路基顶面长度和
宽度</t>
  </si>
  <si>
    <t>构件</t>
  </si>
  <si>
    <t>设计说明：每个方向测3处</t>
  </si>
  <si>
    <t>雁鸣湖排水箱涵</t>
  </si>
  <si>
    <t>闭水试验</t>
  </si>
  <si>
    <t>米</t>
  </si>
  <si>
    <t>GB 50268-2008：管道内径＞700mm时，按管道井段数量抽检1/3进行试验，管道内径≤700mm，全井段进行闭水试验，且一次试验不超过5个连续井段</t>
  </si>
  <si>
    <t>CCTV</t>
  </si>
  <si>
    <t>全检</t>
  </si>
  <si>
    <t>3Y-9、3Y-16、3Y-2跌水井</t>
  </si>
  <si>
    <t>DBJ/T 15-60-2019：每200平米抽检1孔，且不少于10孔</t>
  </si>
  <si>
    <t>DBJ/T 15-60-2019：每500平米抽检1点，且不少于3点</t>
  </si>
  <si>
    <t>要求地基承载力不小于100kpa</t>
  </si>
  <si>
    <t>水泥搅拌桩（箱涵段、明渠段、消力池）</t>
  </si>
  <si>
    <t>复合地基（试桩）</t>
  </si>
  <si>
    <t>设计说明：试桩数量不得少于3根</t>
  </si>
  <si>
    <t>暂按处理深度6米2根，4米1根</t>
  </si>
  <si>
    <t>设计说明：试桩数量不得少于3点</t>
  </si>
  <si>
    <t>复合地基</t>
  </si>
  <si>
    <t>约1495</t>
  </si>
  <si>
    <t>设计说明：检验数量为施工总桩数的1%，且不少于3根</t>
  </si>
  <si>
    <t>暂按处理深度6米抽检12根，平均处理深度4米抽检3根</t>
  </si>
  <si>
    <t>设计说明：检验数量不少于总桩数的1%，且不少于3根</t>
  </si>
  <si>
    <t>图纸未提供承载力特征值，待确认</t>
  </si>
  <si>
    <t>经处理后的地基承载力不小于120KPA</t>
  </si>
  <si>
    <t>PQ1+471.26~PQ1+476.30明渠</t>
  </si>
  <si>
    <t>回填</t>
  </si>
  <si>
    <t>约50.4</t>
  </si>
  <si>
    <t>压实度（环刀法）</t>
  </si>
  <si>
    <t>设计说明：每1000m2/检测不少于1个点</t>
  </si>
  <si>
    <t>暂定检三层</t>
  </si>
  <si>
    <t>PQ1+476.30~PQ1+537.37段箱涵</t>
  </si>
  <si>
    <t>约1038.19</t>
  </si>
  <si>
    <t>回填压实度（灌砂法）</t>
  </si>
  <si>
    <t>PQ1+537.37~PQ1+580.00段箱涵</t>
  </si>
  <si>
    <t>约724.71</t>
  </si>
  <si>
    <t>PQ1+580.00~PQ1+620.00段箱涵</t>
  </si>
  <si>
    <t>约680</t>
  </si>
  <si>
    <t>PQ1+620.00~PQ1+635.44段箱涵</t>
  </si>
  <si>
    <t>约262.48</t>
  </si>
  <si>
    <t>PQ1+635.44~PQ1+674.07箱涵</t>
  </si>
  <si>
    <t>约655.519</t>
  </si>
  <si>
    <t>PQ1+471.26~PQ1+476.30明渠、PQ1+476.30~PQ1+537.37段箱涵、PQ1+537.37~PQ1+580.00段箱涵、PQ1+580.00~PQ1+620.00段箱涵、PQ1+635.44~PQ1+674.07箱涵</t>
  </si>
  <si>
    <t>约3148.819</t>
  </si>
  <si>
    <t>经处理后的地基承载力不小于120kPa</t>
  </si>
  <si>
    <t>块石换填1000厚，经处理后的地基承载力不小于120kPa</t>
  </si>
  <si>
    <t>新建钢筋砼∪型槽</t>
  </si>
  <si>
    <t>灌注桩</t>
  </si>
  <si>
    <t>约65</t>
  </si>
  <si>
    <t>单桩竖向抗压静载试验</t>
  </si>
  <si>
    <t>抽检数量不应少于总桩数的1％，且不得少于3根</t>
  </si>
  <si>
    <t>最大抗压试验荷载为2600KN，3根*260吨=780吨</t>
  </si>
  <si>
    <t>预应力筋张拉锚固</t>
  </si>
  <si>
    <t>约888</t>
  </si>
  <si>
    <t>锚下预应力</t>
  </si>
  <si>
    <t>同一检验批抽查不少于1%，且不少于3根</t>
  </si>
  <si>
    <t>约74</t>
  </si>
  <si>
    <t>注浆密实度</t>
  </si>
  <si>
    <t>暂按抽检比例宜不少于2%,且不少于3孔</t>
  </si>
  <si>
    <t>下穿通道路面工程</t>
  </si>
  <si>
    <t>4cm 改性沥青玛蹄脂碎石混合料(SMA-13SBS改性沥青)</t>
  </si>
  <si>
    <t>约3624.8</t>
  </si>
  <si>
    <t>压实度</t>
  </si>
  <si>
    <t>马歇尔</t>
  </si>
  <si>
    <t>6cm 中粒式改性沥青混凝土(AC-20C)(SBS改性)</t>
  </si>
  <si>
    <t>80~500mmC30素砼铺装</t>
  </si>
  <si>
    <t>下穿通道</t>
  </si>
  <si>
    <t>钻孔灌注桩（试桩）</t>
  </si>
  <si>
    <t>单桩竖向抗拔静载试验</t>
  </si>
  <si>
    <t>设计说明：3根为抗拔试桩</t>
  </si>
  <si>
    <t>最大抗拔试验荷载为2500KN，1根*250吨=250吨</t>
  </si>
  <si>
    <t>最大抗拔试验荷载为1700KN，1根*170吨=170吨</t>
  </si>
  <si>
    <t>最大抗拔试验荷载为500KN，1根*50吨=50吨</t>
  </si>
  <si>
    <t>设计说明：3根抗压试桩</t>
  </si>
  <si>
    <t>最大抗压试验荷载为300KN，3根*30吨=90吨</t>
  </si>
  <si>
    <t>钻孔灌注桩（桩径800mm)</t>
  </si>
  <si>
    <t>约234</t>
  </si>
  <si>
    <t>声波透射法</t>
  </si>
  <si>
    <t>米*管</t>
  </si>
  <si>
    <t>设计说明：按不少于总桩数的10%</t>
  </si>
  <si>
    <t>共抽检24根，5根桩长20米、5根桩长15米、5根桩长13米、3根桩长12米、3根桩长11米、3根桩长10米，每桩埋2管</t>
  </si>
  <si>
    <t>BSK0+620-BSK0+640段天然基础</t>
  </si>
  <si>
    <t>约448</t>
  </si>
  <si>
    <t>处理后地基应满足必要的地承载力(≥120Kpa)</t>
  </si>
  <si>
    <t>延米</t>
  </si>
  <si>
    <t>地质雷达</t>
  </si>
  <si>
    <t>5条测线</t>
  </si>
  <si>
    <t>结构</t>
  </si>
  <si>
    <t>回弹法</t>
  </si>
  <si>
    <t>JGJ/T 23-2011：同批构件抽检30%，且不少于10个构件</t>
  </si>
  <si>
    <t>暂定10米为一个构件</t>
  </si>
  <si>
    <t>钢筋保护层厚度</t>
  </si>
  <si>
    <t>GB 50204-2015:构件数的2%，且不少于5个</t>
  </si>
  <si>
    <t>现状水泥路面破除修复</t>
  </si>
  <si>
    <t>C40砼厚22 cm</t>
  </si>
  <si>
    <t>约248</t>
  </si>
  <si>
    <t>水泥稳定碎石厚15 cm</t>
  </si>
  <si>
    <t>土路基</t>
  </si>
  <si>
    <t>沥青路面酸除及恢复</t>
  </si>
  <si>
    <t>4cm改性沥青马蹄脂 SMA-13</t>
  </si>
  <si>
    <t>6cm 中粒式改性沥青砼(AC-20C)</t>
  </si>
  <si>
    <t>8cm粗粒式沥青砼(AC-25C)</t>
  </si>
  <si>
    <t>36cm 5%水泥稳定级配碎石</t>
  </si>
  <si>
    <t>检2层</t>
  </si>
  <si>
    <t>20cm 4%水泥稳定级配碎石</t>
  </si>
  <si>
    <t>给水管道</t>
  </si>
  <si>
    <t>球墨铸铁管、焊接钢管、PE管</t>
  </si>
  <si>
    <t>1078（含焊接钢管DN720约221m，DN426约87m）</t>
  </si>
  <si>
    <t>水压试验</t>
  </si>
  <si>
    <t>GB 50268-2008：全检</t>
  </si>
  <si>
    <t>DN720钢管焊缝探伤</t>
  </si>
  <si>
    <t>检10%</t>
  </si>
  <si>
    <t>暂定钢管每段6米</t>
  </si>
  <si>
    <t>DN426钢管焊缝探伤</t>
  </si>
  <si>
    <t>约52</t>
  </si>
  <si>
    <t>防腐涂层厚度</t>
  </si>
  <si>
    <t>GB 50268-2008：每20根抽检1根</t>
  </si>
  <si>
    <t>暂定钢管6米一根</t>
  </si>
  <si>
    <t>约1293.6</t>
  </si>
  <si>
    <t>管道回填压实度（灌砂法）</t>
  </si>
  <si>
    <t>GB 50268-2008：每1000㎡每层每侧抽检1组3点</t>
  </si>
  <si>
    <t>暂估</t>
  </si>
  <si>
    <t>排水沟</t>
  </si>
  <si>
    <t>特征值100KPA</t>
  </si>
  <si>
    <t>排水管道</t>
  </si>
  <si>
    <t>钢筋混凝土管</t>
  </si>
  <si>
    <t>585(含大于700mm管径36m）</t>
  </si>
  <si>
    <t>给水迁改管道</t>
  </si>
  <si>
    <t>焊接钢管</t>
  </si>
  <si>
    <t>556（含焊接钢管DN219约30m，DN530约416m，DN630约110m）</t>
  </si>
  <si>
    <t>DN219钢管焊缝探伤</t>
  </si>
  <si>
    <t>DN530钢管焊缝探伤</t>
  </si>
  <si>
    <t>DN630钢管焊缝探伤</t>
  </si>
  <si>
    <t>约93</t>
  </si>
  <si>
    <t>约667.2</t>
  </si>
  <si>
    <t>污水迁改管道</t>
  </si>
  <si>
    <t>钢筋混凝土管、焊接钢管</t>
  </si>
  <si>
    <t>456(均小于700mm管径，含焊接钢管DN530约22m）</t>
  </si>
  <si>
    <t>约4</t>
  </si>
  <si>
    <t>急应池1座</t>
  </si>
  <si>
    <t>约66.8</t>
  </si>
  <si>
    <t>天然基础</t>
  </si>
  <si>
    <t>特征值120KPA</t>
  </si>
  <si>
    <t>围墙修复</t>
  </si>
  <si>
    <t>天然基础，特征值70KPA</t>
  </si>
  <si>
    <t>暂按每20延米每层抽检1点</t>
  </si>
  <si>
    <t>埋深约0.9m，每30cm抽检一层，抽检3层</t>
  </si>
  <si>
    <t>国标井、超深井</t>
  </si>
  <si>
    <t>约57</t>
  </si>
  <si>
    <t>座</t>
  </si>
  <si>
    <t>暂按天然基础，特征值100KPA，其中超深井2座，特征值130KPA</t>
  </si>
  <si>
    <t>倒虹闸槽井</t>
  </si>
  <si>
    <t>约2</t>
  </si>
  <si>
    <t>暂按天然基础，特征值100KPA</t>
  </si>
  <si>
    <t>电力工程</t>
  </si>
  <si>
    <t>电力排管</t>
  </si>
  <si>
    <t>约1315</t>
  </si>
  <si>
    <t>暂定打入3米深</t>
  </si>
  <si>
    <t>JGJ 79-2012：每20延米每层抽检1点</t>
  </si>
  <si>
    <t>暂定抽检2层</t>
  </si>
  <si>
    <t>电力工作井</t>
  </si>
  <si>
    <t>每井抽检1点</t>
  </si>
  <si>
    <t>暂定每井每层抽检1点</t>
  </si>
  <si>
    <t>通信工程</t>
  </si>
  <si>
    <t>通信排管</t>
  </si>
  <si>
    <t>约1887</t>
  </si>
  <si>
    <t>通信工作井</t>
  </si>
  <si>
    <t>破路修复人行道</t>
  </si>
  <si>
    <t>级配碎石 10cm</t>
  </si>
  <si>
    <t>照明工程</t>
  </si>
  <si>
    <t>路灯</t>
  </si>
  <si>
    <t>套</t>
  </si>
  <si>
    <t>照度</t>
  </si>
  <si>
    <t>每条路检测一处</t>
  </si>
  <si>
    <t>路灯之间十等分，车道三等分，即每个车道30点，暂定匝道A：2车道抽检60点，匝道B：2车道抽检60点，匝道C：1车道抽检30点，R匝道：1车道抽检30点，BS匝道：3车道抽检90点，博深主线：6车道抽检180点，左辅道：1车道抽检30点，右辅道：1车道抽检30点处，雁鸣湖路：6车道抽检180点，共抽检690点</t>
  </si>
  <si>
    <t>接地电阻</t>
  </si>
  <si>
    <t>立杆</t>
  </si>
  <si>
    <t>灯杆防腐涂层厚度</t>
  </si>
  <si>
    <t>GB 50205-2020：抽检10%，不少于3个</t>
  </si>
  <si>
    <t>照明控制箱</t>
  </si>
  <si>
    <t>交通信号灯及监控工程</t>
  </si>
  <si>
    <t>信号灯及监控</t>
  </si>
  <si>
    <t>暂定打入3米深，基底承载力不小于80kpa</t>
  </si>
  <si>
    <t>箱体</t>
  </si>
  <si>
    <t>抽检10孔，暂定每孔打入3米深，10*3=30m</t>
  </si>
  <si>
    <t>基底承载力不小于80kpa</t>
  </si>
  <si>
    <t>4号井、2号井</t>
  </si>
  <si>
    <t>回填压实度（环刀法）</t>
  </si>
  <si>
    <t>跨东深供水渠大桥</t>
  </si>
  <si>
    <t>钻孔灌注桩基础</t>
  </si>
  <si>
    <t>桩径1.2米2根、桩径1.5米38根</t>
  </si>
  <si>
    <t>设计说明：检测比例100%</t>
  </si>
  <si>
    <t>共抽检12根，6根桩长25.5米、6根桩长18米，每桩埋3管</t>
  </si>
  <si>
    <t>成桥检测</t>
  </si>
  <si>
    <t>1*88下承式拱桥</t>
  </si>
  <si>
    <t>桥台</t>
  </si>
  <si>
    <t>碳化深度</t>
  </si>
  <si>
    <t>桥检车</t>
  </si>
  <si>
    <t>台班</t>
  </si>
  <si>
    <t>高空车</t>
  </si>
  <si>
    <t>不含税报价合计</t>
  </si>
  <si>
    <t>税金（6%）</t>
  </si>
  <si>
    <t>含税报价合计</t>
  </si>
  <si>
    <t>1、收费依据：市检测中心检测项目及送检要求（2025年）；广东省房屋建筑和市政工程质量安全检测收费指导价；粤价函[2012]1490号广东省交通建设工程现场检测和原材料试验检测收费标准；
2、以上为预估数量，最终按照固定综合单价，按照实际工作量统计。</t>
  </si>
  <si>
    <t>附件2：东莞市凤岗镇博深高速联络线及雁鸣湖路道路工程(一期)  现场试验检测服务采购清单二-基坑检测</t>
  </si>
  <si>
    <t>基础类型</t>
  </si>
  <si>
    <t>抽检数量</t>
  </si>
  <si>
    <t>抽检依据</t>
  </si>
  <si>
    <t>边坡支护</t>
  </si>
  <si>
    <t>低应变</t>
  </si>
  <si>
    <t>抽检数量不宜少于总桩数的20%，且不应少于10根</t>
  </si>
  <si>
    <t>桩径1500mm</t>
  </si>
  <si>
    <t>锚索基本试验</t>
  </si>
  <si>
    <t>根据图号RC01Y-01-01-05路堑边坡加固设计总说明(五)：7.9（3）在各主要岩土层中,每组土层,锚杆的基本试验根数不得少于5根</t>
  </si>
  <si>
    <t>全粘结锚杆</t>
  </si>
  <si>
    <t>锚杆抗拔</t>
  </si>
  <si>
    <t>抽检不少于总数的5%，且同一土层中不少于6根。</t>
  </si>
  <si>
    <t>标准值：100KN
穿越土层：强风化粉质泥沙岩</t>
  </si>
  <si>
    <t>预应力锚索</t>
  </si>
  <si>
    <t>锚索抗拔</t>
  </si>
  <si>
    <t>标准值：230KN、250KN
穿越土层：粉质黏土、强风化粉质泥沙岩</t>
  </si>
  <si>
    <t>锚索锁定力</t>
  </si>
  <si>
    <t>锁定值：200KN、190KN
穿越土层：粉质黏土、强风化粉质泥沙岩</t>
  </si>
  <si>
    <t>基坑支护</t>
  </si>
  <si>
    <t>桩径800mm、1000mm</t>
  </si>
  <si>
    <t>末端排渠</t>
  </si>
  <si>
    <t>喷射混凝土厚度</t>
  </si>
  <si>
    <t>6*3</t>
  </si>
  <si>
    <t>组*个</t>
  </si>
  <si>
    <t>每500㎡墙面积1组，每组不少于3点</t>
  </si>
  <si>
    <t>厚100mm</t>
  </si>
  <si>
    <t>支护锚杆抗拔</t>
  </si>
  <si>
    <t>抽检不少于总数的5%，且同一岩土层中不少于6根。</t>
  </si>
  <si>
    <t>穿越土层：粉质黏土、素填土</t>
  </si>
  <si>
    <t>微型桩</t>
  </si>
  <si>
    <t>桩径400mm</t>
  </si>
  <si>
    <t>合计（元）</t>
  </si>
  <si>
    <t>1.收费依据为《市检测中心检测项目及送检要求（2025 年）》
2.本工程施工时如有修改，工程量增加或者减少时、按实际工程量进行结算</t>
  </si>
  <si>
    <t>附件3：东莞市凤岗镇博深高速联络线及雁鸣湖路道路工程(一期)  现场试验检测服务采购清单三-钢结构桥梁检测</t>
  </si>
  <si>
    <t>顶板纵横向对接
（顶板长约87.84米，宽约41.5米）</t>
  </si>
  <si>
    <t>超声波探伤</t>
  </si>
  <si>
    <t>JTG/T3650-2020：焊缝全长</t>
  </si>
  <si>
    <t>横向对接，暂定预估18道（每5米预估1道）</t>
  </si>
  <si>
    <t>纵向对接，10道</t>
  </si>
  <si>
    <t>射线探伤（横向）</t>
  </si>
  <si>
    <t>片</t>
  </si>
  <si>
    <t>JTG/T3650-2020：对接焊缝10%</t>
  </si>
  <si>
    <t>两端各250~300mm，长度大于1200mm中间加探250~300mm</t>
  </si>
  <si>
    <t>射线探伤（纵向）</t>
  </si>
  <si>
    <t>中间250~300mm</t>
  </si>
  <si>
    <t>底板纵横向对接
（顶板长约87.84米，宽约35.5米）</t>
  </si>
  <si>
    <t>纵向对接，8道</t>
  </si>
  <si>
    <t>焊缝两端各250~300mm</t>
  </si>
  <si>
    <t>工地环向对接焊缝（环焊缝）</t>
  </si>
  <si>
    <t>JTG/T3650-2020 ：焊缝全长</t>
  </si>
  <si>
    <t>环焊缝预估4道</t>
  </si>
  <si>
    <t>射线探伤</t>
  </si>
  <si>
    <t>JTG/T3650-2020：顶板100%</t>
  </si>
  <si>
    <t>顶板
十字交叉处焊缝横纵向各250~300mm</t>
  </si>
  <si>
    <t>JTG/T3650-2020：底板30%</t>
  </si>
  <si>
    <t>底板
十字交叉处焊缝横纵向各250~300mm</t>
  </si>
  <si>
    <t>腹板的横向对接缝
（两侧腹板长约87.84米，高约2.2米）</t>
  </si>
  <si>
    <t>支座横隔板与顶、底、腹板及其加劲之间焊缝</t>
  </si>
  <si>
    <t>各个支座横隔板周长之和</t>
  </si>
  <si>
    <t>纵肋与顶、底、腹板间角焊缝</t>
  </si>
  <si>
    <t>磁粉探伤</t>
  </si>
  <si>
    <t>JTG/T3650-2020：每条焊缝两端各1000mn，其中行车道范围的顶板角焊缝为两端各2000mm</t>
  </si>
  <si>
    <t>U形肋与顶(底)板角焊缝</t>
  </si>
  <si>
    <t>约7190.4㎡</t>
  </si>
  <si>
    <t>CJJ2-2008：每10㎡抽检5处，每处测3点取平均值</t>
  </si>
  <si>
    <t>1.收费依据为市检测中心检测项目及送检要求（2025年）、广东省房屋建筑和市政工程质量安全检测收费指导价
2.本工程施工时如有修改，工程量增加或者减少时、按实际工程量进行结算</t>
  </si>
  <si>
    <t xml:space="preserve">  </t>
  </si>
  <si>
    <t>附件4：东莞市凤岗镇博深高速联络线及雁鸣湖路道路工程(一期)  现场试验检测服务采购清单四-材料检测</t>
  </si>
  <si>
    <t>材料名称及规格</t>
  </si>
  <si>
    <t>检测参数</t>
  </si>
  <si>
    <t>取样频率</t>
  </si>
  <si>
    <t>送检要求</t>
  </si>
  <si>
    <t>单位</t>
  </si>
  <si>
    <t>混凝土
C25、C35、C40、C50</t>
  </si>
  <si>
    <t>抗压强度</t>
  </si>
  <si>
    <t>按相关试验检测有关规范要求</t>
  </si>
  <si>
    <t>具体以实际送检数量为准</t>
  </si>
  <si>
    <t>弯拉强度</t>
  </si>
  <si>
    <t>抗水渗透性</t>
  </si>
  <si>
    <t>混凝土配合比</t>
  </si>
  <si>
    <t>混凝土外加剂</t>
  </si>
  <si>
    <t>减水率、泌水率比、凝结时间差、氯离子含量、固体含量、抗压强度比</t>
  </si>
  <si>
    <t>混凝土氯离子</t>
  </si>
  <si>
    <t>氯离子含量</t>
  </si>
  <si>
    <t>混凝土碱含量</t>
  </si>
  <si>
    <t>碱含量</t>
  </si>
  <si>
    <t>水泥砂浆</t>
  </si>
  <si>
    <t>砂浆配合比</t>
  </si>
  <si>
    <t>水泥</t>
  </si>
  <si>
    <t>标准稠度用水量、凝结时间、安定性（雷氏夹法）、细度(筛余法)、胶砂强度、胶砂流动度、氯离子</t>
  </si>
  <si>
    <t>砂</t>
  </si>
  <si>
    <t>表观密度、堆积密度、紧密密度、含泥量、泥块含量、颗粒级配、坚固性、氯离子含量</t>
  </si>
  <si>
    <t>碎石</t>
  </si>
  <si>
    <t>颗粒级配、表观密度、堆积密度、紧密密度、含泥量、泥块含量、针片状颗粒含量、压碎指标、坚固性</t>
  </si>
  <si>
    <t>回填土</t>
  </si>
  <si>
    <t>击实试验、颗粒分析、含水率、比重、界限含水率（液塑限试验）</t>
  </si>
  <si>
    <t>路缘石</t>
  </si>
  <si>
    <t>抗折强度/抗压强度</t>
  </si>
  <si>
    <t>4%稳定级配碎石</t>
  </si>
  <si>
    <t>击实试验（最大干密度、最佳含水量）</t>
  </si>
  <si>
    <t>水泥或石灰稳
定材料中水泥或石灰剂量</t>
  </si>
  <si>
    <t>无侧限抗压强度</t>
  </si>
  <si>
    <t>水泥稳定级配碎石配合比</t>
  </si>
  <si>
    <t>5%稳定级配碎石</t>
  </si>
  <si>
    <t>填料</t>
  </si>
  <si>
    <t>筛分、表观密度</t>
  </si>
  <si>
    <t>乳化沥青</t>
  </si>
  <si>
    <t>破乳速度、筛上残留物</t>
  </si>
  <si>
    <t>改性沥青</t>
  </si>
  <si>
    <t>密度与相对密度试验、针入度、软化点、延度</t>
  </si>
  <si>
    <t>细粒式改性沥青混凝土</t>
  </si>
  <si>
    <t>马歇尔密度</t>
  </si>
  <si>
    <t>沥青含量试验及矿料级配</t>
  </si>
  <si>
    <t>车辙试验</t>
  </si>
  <si>
    <t>配合比设计</t>
  </si>
  <si>
    <t>中粒式改性沥青混凝土</t>
  </si>
  <si>
    <t>改性沥青玛蹄脂沥青混凝土SMA-13</t>
  </si>
  <si>
    <t>HPB300钢筋原材</t>
  </si>
  <si>
    <t>拉伸试验、弯曲试验、重量偏差试验</t>
  </si>
  <si>
    <t>HRB400钢筋原材</t>
  </si>
  <si>
    <t>拉伸试验、反向弯曲试验、重量偏差试验</t>
  </si>
  <si>
    <t>钢筋焊接</t>
  </si>
  <si>
    <t>拉伸试验</t>
  </si>
  <si>
    <t>钢板</t>
  </si>
  <si>
    <t>拉伸试验、弯曲试验</t>
  </si>
  <si>
    <t>土工布</t>
  </si>
  <si>
    <t>断裂强度、标称断裂强度对应伸长率、撕破强力、顶破强力</t>
  </si>
  <si>
    <t>拉伸性能、弯曲试验/压扁试验</t>
  </si>
  <si>
    <t>PVC排水管材</t>
  </si>
  <si>
    <t>外观、尺寸、维卡软化温度、落锤冲击试验、纵向回缩率、拉伸屈服应力</t>
  </si>
  <si>
    <t>PVC排水管件</t>
  </si>
  <si>
    <t>外观、尺寸、维卡软化温度、烘箱试验、坠落试验</t>
  </si>
  <si>
    <t>螺栓</t>
  </si>
  <si>
    <t>大六角(扭矩系数)</t>
  </si>
  <si>
    <t>扭剪型(紧固轴力)</t>
  </si>
  <si>
    <t>摩擦面抗滑移系数</t>
  </si>
  <si>
    <t>螺母、垫片硬度</t>
  </si>
  <si>
    <t>螺栓实物拉力、螺母保证载荷、楔负载</t>
  </si>
  <si>
    <t>热熔标线涂料</t>
  </si>
  <si>
    <t>在容器中状态、预混玻璃珠含量、施划性能、涂层外观、色度性能、耐水性、耐碱性、密度、软化点、不粘胎干燥时间、抗压强度、耐磨性、涂层低温抗裂性、流动度</t>
  </si>
  <si>
    <t>LED灯</t>
  </si>
  <si>
    <t>光效（初始光效/灯具效能）、光通量、功率、功率因数、显色指数、相关色温、电压、电流</t>
  </si>
  <si>
    <t>标志板</t>
  </si>
  <si>
    <t>膜厚、铅笔硬度、附着力、耐冲击性</t>
  </si>
  <si>
    <t>井盖</t>
  </si>
  <si>
    <t>承载能力、残余变形</t>
  </si>
  <si>
    <t>雨水篦子</t>
  </si>
  <si>
    <t>高密度聚乙烯中空壁缠绕管(HDPE)</t>
  </si>
  <si>
    <t>外观、尺寸 、纵向回缩率、环刚度</t>
  </si>
  <si>
    <t>钢绞线</t>
  </si>
  <si>
    <t>0.2%屈服力、整根钢绞线的最大力、最大力总伸长率</t>
  </si>
  <si>
    <t>花岗岩</t>
  </si>
  <si>
    <t>吸水率、体积密度、干燥压缩强度、干燥弯曲强度</t>
  </si>
  <si>
    <t>镀锌钢管</t>
  </si>
  <si>
    <t>拉伸性能、弯曲试验、镀锌层表面质量、镀锌层的附着力、镀锌层均匀性</t>
  </si>
  <si>
    <t>钢管管件</t>
  </si>
  <si>
    <t>外观、尺寸、结合强度 、 结合性能</t>
  </si>
  <si>
    <t>II级钢筋混凝土管</t>
  </si>
  <si>
    <t>裂缝荷载、破坏荷载</t>
  </si>
  <si>
    <t>III级钢筋混凝土管</t>
  </si>
  <si>
    <t>阀门</t>
  </si>
  <si>
    <t>壳体试验、上密封试验
密封试验</t>
  </si>
  <si>
    <t>橡胶止水带</t>
  </si>
  <si>
    <t>拉伸性能、撕裂强度、厚度</t>
  </si>
  <si>
    <t>镀锌扁钢</t>
  </si>
  <si>
    <t>橡胶圈</t>
  </si>
  <si>
    <t>拉伸强度、拉断伸长率</t>
  </si>
  <si>
    <t>电缆保护管</t>
  </si>
  <si>
    <t>最小壁厚、弯曲性能（外径≤25mm）、冲击性能、绝缘强度</t>
  </si>
  <si>
    <t>钢材焊接接头</t>
  </si>
  <si>
    <t>拉伸试验、冷弯试验</t>
  </si>
  <si>
    <t>安全网</t>
  </si>
  <si>
    <t>耐贯穿性、耐冲击性、阻燃性能</t>
  </si>
  <si>
    <t>安全带</t>
  </si>
  <si>
    <t>区域限制用安全带系统性能测试、坠落悬挂用安全带系统性能测试、围杆作业用安全带系统性能测试</t>
  </si>
  <si>
    <t>安全帽</t>
  </si>
  <si>
    <t>冲击吸收性能「高温处理(50℃)、低温处理(-10℃)、低温处理(-20℃)、浸水处理、紫外线处理（A法）」
耐穿刺性能「高温处理(50℃)、低温处理(-10℃)、低温处理(-20℃)、浸水处理、紫外线处理（A法）」</t>
  </si>
  <si>
    <t>电缆桥架</t>
  </si>
  <si>
    <t>锌层外观、镀层厚度（附着量）平均值、锌层附着力、锌层均匀性(热浸锌)</t>
  </si>
  <si>
    <t>电力电线YJY（3芯）</t>
  </si>
  <si>
    <t>标志检验、导体电阻、绝缘厚度、护套厚度、绝缘层热延伸试验</t>
  </si>
  <si>
    <t>电力电缆YJY（5芯）</t>
  </si>
  <si>
    <t>电力电缆YJV（5芯）</t>
  </si>
  <si>
    <t>电线电缆RYJS(2芯）</t>
  </si>
  <si>
    <t>标志检验、导体电阻、绝缘厚度、外径、电压、绝缘电阻、绝缘层热延伸试验</t>
  </si>
  <si>
    <t>电线RVSP（2芯）</t>
  </si>
  <si>
    <t>标志检验、导体电阻、绝缘厚度、外径、电压、绝缘电阻</t>
  </si>
  <si>
    <t>电线RVV\RVSP（4芯）</t>
  </si>
  <si>
    <t>PE给水管材</t>
  </si>
  <si>
    <t>外观、尺寸、断裂伸长率(壁厚≤12mm)、纵向回缩率、静液压强度(dn≤200mm)</t>
  </si>
  <si>
    <t>PE给水管件</t>
  </si>
  <si>
    <t>外观、尺寸、静液压强度(dn≤200mm)</t>
  </si>
  <si>
    <t>电线槽</t>
  </si>
  <si>
    <t>冲击性能、耐电压性能</t>
  </si>
  <si>
    <t>钢筋焊接网</t>
  </si>
  <si>
    <t>拉伸试验、抗剪力、弯曲试验、重量偏差</t>
  </si>
  <si>
    <t>陶瓷透水砖</t>
  </si>
  <si>
    <t>尺寸偏差（长宽厚）、表面质量、吸水率、破坏强度、断裂模数</t>
  </si>
  <si>
    <t>预应力混凝土锚具、夹具、连接器</t>
  </si>
  <si>
    <t>硬度（洛氏硬度、维氏硬度）</t>
  </si>
  <si>
    <t>静载锚固
（总应变或总伸长率，夹具效率系数或锚具效率系数）</t>
  </si>
  <si>
    <t>应急照明灯具</t>
  </si>
  <si>
    <t>基本功能试验、充放电试验、恒定湿热试验</t>
  </si>
  <si>
    <t>栓钉</t>
  </si>
  <si>
    <t>非比例延伸强度、抗拉强度、断后伸长量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</si>
</sst>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0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2" borderId="2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3">
      <alignment vertical="center"/>
    </xf>
    <xf numFmtId="0" fontId="21" fillId="0" borderId="3">
      <alignment vertical="center"/>
    </xf>
    <xf numFmtId="0" fontId="22" fillId="0" borderId="4">
      <alignment vertical="center"/>
    </xf>
    <xf numFmtId="0" fontId="22" fillId="0" borderId="0">
      <alignment vertical="center"/>
    </xf>
    <xf numFmtId="0" fontId="23" fillId="3" borderId="5">
      <alignment vertical="center"/>
    </xf>
    <xf numFmtId="0" fontId="24" fillId="4" borderId="6">
      <alignment vertical="center"/>
    </xf>
    <xf numFmtId="0" fontId="25" fillId="4" borderId="5">
      <alignment vertical="center"/>
    </xf>
    <xf numFmtId="0" fontId="26" fillId="5" borderId="7">
      <alignment vertical="center"/>
    </xf>
    <xf numFmtId="0" fontId="27" fillId="0" borderId="8">
      <alignment vertical="center"/>
    </xf>
    <xf numFmtId="0" fontId="28" fillId="0" borderId="9">
      <alignment vertical="center"/>
    </xf>
    <xf numFmtId="0" fontId="29" fillId="6" borderId="0">
      <alignment vertical="center"/>
    </xf>
    <xf numFmtId="0" fontId="30" fillId="7" borderId="0">
      <alignment vertical="center"/>
    </xf>
    <xf numFmtId="0" fontId="31" fillId="8" borderId="0">
      <alignment vertical="center"/>
    </xf>
    <xf numFmtId="0" fontId="32" fillId="9" borderId="0">
      <alignment vertical="center"/>
    </xf>
    <xf numFmtId="0" fontId="33" fillId="10" borderId="0">
      <alignment vertical="center"/>
    </xf>
    <xf numFmtId="0" fontId="33" fillId="11" borderId="0">
      <alignment vertical="center"/>
    </xf>
    <xf numFmtId="0" fontId="32" fillId="12" borderId="0">
      <alignment vertical="center"/>
    </xf>
    <xf numFmtId="0" fontId="32" fillId="13" borderId="0">
      <alignment vertical="center"/>
    </xf>
    <xf numFmtId="0" fontId="33" fillId="14" borderId="0">
      <alignment vertical="center"/>
    </xf>
    <xf numFmtId="0" fontId="33" fillId="15" borderId="0">
      <alignment vertical="center"/>
    </xf>
    <xf numFmtId="0" fontId="32" fillId="16" borderId="0">
      <alignment vertical="center"/>
    </xf>
    <xf numFmtId="0" fontId="32" fillId="17" borderId="0">
      <alignment vertical="center"/>
    </xf>
    <xf numFmtId="0" fontId="33" fillId="18" borderId="0">
      <alignment vertical="center"/>
    </xf>
    <xf numFmtId="0" fontId="33" fillId="19" borderId="0">
      <alignment vertical="center"/>
    </xf>
    <xf numFmtId="0" fontId="32" fillId="20" borderId="0">
      <alignment vertical="center"/>
    </xf>
    <xf numFmtId="0" fontId="32" fillId="21" borderId="0">
      <alignment vertical="center"/>
    </xf>
    <xf numFmtId="0" fontId="33" fillId="22" borderId="0">
      <alignment vertical="center"/>
    </xf>
    <xf numFmtId="0" fontId="33" fillId="23" borderId="0">
      <alignment vertical="center"/>
    </xf>
    <xf numFmtId="0" fontId="32" fillId="24" borderId="0">
      <alignment vertical="center"/>
    </xf>
    <xf numFmtId="0" fontId="32" fillId="25" borderId="0">
      <alignment vertical="center"/>
    </xf>
    <xf numFmtId="0" fontId="33" fillId="26" borderId="0">
      <alignment vertical="center"/>
    </xf>
    <xf numFmtId="0" fontId="33" fillId="27" borderId="0">
      <alignment vertical="center"/>
    </xf>
    <xf numFmtId="0" fontId="32" fillId="28" borderId="0">
      <alignment vertical="center"/>
    </xf>
    <xf numFmtId="0" fontId="32" fillId="29" borderId="0">
      <alignment vertical="center"/>
    </xf>
    <xf numFmtId="0" fontId="33" fillId="30" borderId="0">
      <alignment vertical="center"/>
    </xf>
    <xf numFmtId="0" fontId="33" fillId="31" borderId="0">
      <alignment vertical="center"/>
    </xf>
    <xf numFmtId="0" fontId="32" fillId="32" borderId="0">
      <alignment vertical="center"/>
    </xf>
    <xf numFmtId="0" fontId="9" fillId="0" borderId="0"/>
  </cellStyleXfs>
  <cellXfs count="50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0" xfId="0">
      <alignment vertical="center"/>
    </xf>
    <xf numFmtId="0" fontId="11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176" fontId="10" fillId="0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7"/>
  <sheetViews>
    <sheetView view="pageBreakPreview" zoomScaleNormal="100" workbookViewId="0">
      <pane ySplit="2" topLeftCell="A66" activePane="bottomLeft" state="frozen"/>
      <selection/>
      <selection pane="bottomLeft" activeCell="B3" sqref="B3:B153"/>
    </sheetView>
  </sheetViews>
  <sheetFormatPr defaultColWidth="9" defaultRowHeight="30" customHeight="1"/>
  <cols>
    <col min="1" max="1" width="5.75" style="38" customWidth="1"/>
    <col min="2" max="5" width="10.625" style="38" customWidth="1"/>
    <col min="6" max="6" width="4.625" style="38" customWidth="1"/>
    <col min="7" max="7" width="10.625" style="38" customWidth="1"/>
    <col min="8" max="9" width="5.625" style="38" customWidth="1"/>
    <col min="10" max="10" width="10.625" style="38" customWidth="1"/>
    <col min="11" max="11" width="10.625" style="39" customWidth="1"/>
    <col min="12" max="12" width="25.5416666666667" style="38" customWidth="1"/>
    <col min="13" max="13" width="27.3" style="38" customWidth="1"/>
    <col min="14" max="16384" width="9" style="38"/>
  </cols>
  <sheetData>
    <row r="1" s="38" customFormat="1" ht="40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  <c r="L1" s="7"/>
      <c r="M1" s="7"/>
    </row>
    <row r="2" s="38" customFormat="1" ht="47" customHeight="1" spans="1:13">
      <c r="A2" s="40" t="s">
        <v>1</v>
      </c>
      <c r="B2" s="40" t="s">
        <v>2</v>
      </c>
      <c r="C2" s="40" t="s">
        <v>3</v>
      </c>
      <c r="D2" s="40" t="s">
        <v>4</v>
      </c>
      <c r="E2" s="40" t="s">
        <v>5</v>
      </c>
      <c r="F2" s="40"/>
      <c r="G2" s="40" t="s">
        <v>6</v>
      </c>
      <c r="H2" s="40" t="s">
        <v>7</v>
      </c>
      <c r="I2" s="40"/>
      <c r="J2" s="40" t="s">
        <v>8</v>
      </c>
      <c r="K2" s="40" t="s">
        <v>9</v>
      </c>
      <c r="L2" s="40" t="s">
        <v>10</v>
      </c>
      <c r="M2" s="40" t="s">
        <v>11</v>
      </c>
    </row>
    <row r="3" s="38" customFormat="1" customHeight="1" spans="1:13">
      <c r="A3" s="41">
        <v>1</v>
      </c>
      <c r="B3" s="41" t="s">
        <v>12</v>
      </c>
      <c r="C3" s="41" t="s">
        <v>13</v>
      </c>
      <c r="D3" s="41" t="s">
        <v>14</v>
      </c>
      <c r="E3" s="41">
        <v>2543.9</v>
      </c>
      <c r="F3" s="41" t="s">
        <v>15</v>
      </c>
      <c r="G3" s="41" t="s">
        <v>16</v>
      </c>
      <c r="H3" s="41">
        <v>3</v>
      </c>
      <c r="I3" s="41" t="s">
        <v>17</v>
      </c>
      <c r="J3" s="41"/>
      <c r="K3" s="41"/>
      <c r="L3" s="41" t="s">
        <v>18</v>
      </c>
      <c r="M3" s="41"/>
    </row>
    <row r="4" s="38" customFormat="1" customHeight="1" spans="1:13">
      <c r="A4" s="41">
        <v>2</v>
      </c>
      <c r="B4" s="41"/>
      <c r="C4" s="41"/>
      <c r="D4" s="41"/>
      <c r="E4" s="41"/>
      <c r="F4" s="41"/>
      <c r="G4" s="41" t="s">
        <v>19</v>
      </c>
      <c r="H4" s="41">
        <v>3</v>
      </c>
      <c r="I4" s="41" t="s">
        <v>17</v>
      </c>
      <c r="J4" s="41"/>
      <c r="K4" s="41"/>
      <c r="L4" s="41" t="s">
        <v>18</v>
      </c>
      <c r="M4" s="41" t="s">
        <v>20</v>
      </c>
    </row>
    <row r="5" s="38" customFormat="1" customHeight="1" spans="1:13">
      <c r="A5" s="41">
        <v>3</v>
      </c>
      <c r="B5" s="41"/>
      <c r="C5" s="41" t="s">
        <v>21</v>
      </c>
      <c r="D5" s="41" t="s">
        <v>22</v>
      </c>
      <c r="E5" s="41">
        <v>827</v>
      </c>
      <c r="F5" s="41" t="s">
        <v>15</v>
      </c>
      <c r="G5" s="41" t="s">
        <v>16</v>
      </c>
      <c r="H5" s="41">
        <v>1</v>
      </c>
      <c r="I5" s="41" t="s">
        <v>17</v>
      </c>
      <c r="J5" s="41"/>
      <c r="K5" s="41"/>
      <c r="L5" s="41" t="s">
        <v>18</v>
      </c>
      <c r="M5" s="41"/>
    </row>
    <row r="6" s="38" customFormat="1" customHeight="1" spans="1:13">
      <c r="A6" s="41">
        <v>4</v>
      </c>
      <c r="B6" s="41"/>
      <c r="C6" s="41"/>
      <c r="D6" s="41"/>
      <c r="E6" s="41"/>
      <c r="F6" s="41"/>
      <c r="G6" s="41" t="s">
        <v>19</v>
      </c>
      <c r="H6" s="41">
        <v>1</v>
      </c>
      <c r="I6" s="41" t="s">
        <v>17</v>
      </c>
      <c r="J6" s="41"/>
      <c r="K6" s="41"/>
      <c r="L6" s="41" t="s">
        <v>18</v>
      </c>
      <c r="M6" s="41" t="s">
        <v>20</v>
      </c>
    </row>
    <row r="7" s="38" customFormat="1" customHeight="1" spans="1:13">
      <c r="A7" s="41">
        <v>5</v>
      </c>
      <c r="B7" s="41"/>
      <c r="C7" s="41" t="s">
        <v>23</v>
      </c>
      <c r="D7" s="41" t="s">
        <v>24</v>
      </c>
      <c r="E7" s="41" t="s">
        <v>25</v>
      </c>
      <c r="F7" s="41" t="s">
        <v>26</v>
      </c>
      <c r="G7" s="41" t="s">
        <v>27</v>
      </c>
      <c r="H7" s="41">
        <v>137</v>
      </c>
      <c r="I7" s="41" t="s">
        <v>28</v>
      </c>
      <c r="J7" s="41"/>
      <c r="K7" s="41"/>
      <c r="L7" s="41" t="s">
        <v>29</v>
      </c>
      <c r="M7" s="41" t="s">
        <v>30</v>
      </c>
    </row>
    <row r="8" s="38" customFormat="1" customHeight="1" spans="1:13">
      <c r="A8" s="41">
        <v>6</v>
      </c>
      <c r="B8" s="41"/>
      <c r="C8" s="41"/>
      <c r="D8" s="41"/>
      <c r="E8" s="41"/>
      <c r="F8" s="41"/>
      <c r="G8" s="41" t="s">
        <v>31</v>
      </c>
      <c r="H8" s="41">
        <v>110</v>
      </c>
      <c r="I8" s="41" t="s">
        <v>32</v>
      </c>
      <c r="J8" s="41"/>
      <c r="K8" s="41"/>
      <c r="L8" s="41" t="s">
        <v>33</v>
      </c>
      <c r="M8" s="41" t="s">
        <v>30</v>
      </c>
    </row>
    <row r="9" s="38" customFormat="1" ht="44" customHeight="1" spans="1:13">
      <c r="A9" s="41">
        <v>7</v>
      </c>
      <c r="B9" s="41"/>
      <c r="C9" s="41"/>
      <c r="D9" s="41" t="s">
        <v>34</v>
      </c>
      <c r="E9" s="41" t="s">
        <v>35</v>
      </c>
      <c r="F9" s="41" t="s">
        <v>36</v>
      </c>
      <c r="G9" s="41" t="s">
        <v>27</v>
      </c>
      <c r="H9" s="41">
        <v>33</v>
      </c>
      <c r="I9" s="41" t="s">
        <v>28</v>
      </c>
      <c r="J9" s="41"/>
      <c r="K9" s="41"/>
      <c r="L9" s="41" t="s">
        <v>37</v>
      </c>
      <c r="M9" s="41" t="s">
        <v>38</v>
      </c>
    </row>
    <row r="10" s="38" customFormat="1" ht="41" customHeight="1" spans="1:13">
      <c r="A10" s="41">
        <v>8</v>
      </c>
      <c r="B10" s="41"/>
      <c r="C10" s="41"/>
      <c r="D10" s="41"/>
      <c r="E10" s="41"/>
      <c r="F10" s="41"/>
      <c r="G10" s="41" t="s">
        <v>39</v>
      </c>
      <c r="H10" s="41">
        <v>33</v>
      </c>
      <c r="I10" s="41" t="s">
        <v>28</v>
      </c>
      <c r="J10" s="41"/>
      <c r="K10" s="41"/>
      <c r="L10" s="41" t="s">
        <v>40</v>
      </c>
      <c r="M10" s="41"/>
    </row>
    <row r="11" s="38" customFormat="1" customHeight="1" spans="1:13">
      <c r="A11" s="41">
        <v>9</v>
      </c>
      <c r="B11" s="41"/>
      <c r="C11" s="41"/>
      <c r="D11" s="41" t="s">
        <v>41</v>
      </c>
      <c r="E11" s="41" t="s">
        <v>42</v>
      </c>
      <c r="F11" s="41" t="s">
        <v>43</v>
      </c>
      <c r="G11" s="41" t="s">
        <v>44</v>
      </c>
      <c r="H11" s="41">
        <v>59</v>
      </c>
      <c r="I11" s="41" t="s">
        <v>43</v>
      </c>
      <c r="J11" s="41"/>
      <c r="K11" s="41"/>
      <c r="L11" s="41" t="s">
        <v>45</v>
      </c>
      <c r="M11" s="41" t="s">
        <v>30</v>
      </c>
    </row>
    <row r="12" s="38" customFormat="1" customHeight="1" spans="1:13">
      <c r="A12" s="41">
        <v>10</v>
      </c>
      <c r="B12" s="41"/>
      <c r="C12" s="41"/>
      <c r="D12" s="41"/>
      <c r="E12" s="41" t="s">
        <v>46</v>
      </c>
      <c r="F12" s="41" t="s">
        <v>47</v>
      </c>
      <c r="G12" s="41" t="s">
        <v>48</v>
      </c>
      <c r="H12" s="41">
        <v>24</v>
      </c>
      <c r="I12" s="41" t="s">
        <v>47</v>
      </c>
      <c r="J12" s="41"/>
      <c r="K12" s="41"/>
      <c r="L12" s="41" t="s">
        <v>49</v>
      </c>
      <c r="M12" s="41" t="s">
        <v>30</v>
      </c>
    </row>
    <row r="13" s="38" customFormat="1" customHeight="1" spans="1:13">
      <c r="A13" s="41">
        <v>11</v>
      </c>
      <c r="B13" s="41"/>
      <c r="C13" s="41"/>
      <c r="D13" s="41"/>
      <c r="E13" s="41">
        <v>4663</v>
      </c>
      <c r="F13" s="41" t="s">
        <v>36</v>
      </c>
      <c r="G13" s="41" t="s">
        <v>50</v>
      </c>
      <c r="H13" s="41">
        <v>25</v>
      </c>
      <c r="I13" s="41" t="s">
        <v>28</v>
      </c>
      <c r="J13" s="41"/>
      <c r="K13" s="41"/>
      <c r="L13" s="41" t="s">
        <v>51</v>
      </c>
      <c r="M13" s="41" t="s">
        <v>30</v>
      </c>
    </row>
    <row r="14" s="38" customFormat="1" customHeight="1" spans="1:13">
      <c r="A14" s="41">
        <v>12</v>
      </c>
      <c r="B14" s="41"/>
      <c r="C14" s="41"/>
      <c r="D14" s="41"/>
      <c r="E14" s="41">
        <v>4663</v>
      </c>
      <c r="F14" s="41" t="s">
        <v>36</v>
      </c>
      <c r="G14" s="41" t="s">
        <v>52</v>
      </c>
      <c r="H14" s="41">
        <v>25</v>
      </c>
      <c r="I14" s="41" t="s">
        <v>28</v>
      </c>
      <c r="J14" s="41"/>
      <c r="K14" s="41"/>
      <c r="L14" s="41" t="s">
        <v>51</v>
      </c>
      <c r="M14" s="41" t="s">
        <v>30</v>
      </c>
    </row>
    <row r="15" s="38" customFormat="1" customHeight="1" spans="1:13">
      <c r="A15" s="41">
        <v>13</v>
      </c>
      <c r="B15" s="41"/>
      <c r="C15" s="41"/>
      <c r="D15" s="41"/>
      <c r="E15" s="41">
        <v>4663</v>
      </c>
      <c r="F15" s="41" t="s">
        <v>36</v>
      </c>
      <c r="G15" s="41" t="s">
        <v>53</v>
      </c>
      <c r="H15" s="41">
        <v>25</v>
      </c>
      <c r="I15" s="41" t="s">
        <v>47</v>
      </c>
      <c r="J15" s="41"/>
      <c r="K15" s="41"/>
      <c r="L15" s="41" t="s">
        <v>51</v>
      </c>
      <c r="M15" s="41" t="s">
        <v>30</v>
      </c>
    </row>
    <row r="16" s="38" customFormat="1" customHeight="1" spans="1:13">
      <c r="A16" s="41">
        <v>14</v>
      </c>
      <c r="B16" s="41"/>
      <c r="C16" s="41"/>
      <c r="D16" s="41"/>
      <c r="E16" s="41">
        <v>4663</v>
      </c>
      <c r="F16" s="41" t="s">
        <v>36</v>
      </c>
      <c r="G16" s="41" t="s">
        <v>54</v>
      </c>
      <c r="H16" s="41">
        <v>25</v>
      </c>
      <c r="I16" s="41" t="s">
        <v>28</v>
      </c>
      <c r="J16" s="41"/>
      <c r="K16" s="41"/>
      <c r="L16" s="41" t="s">
        <v>51</v>
      </c>
      <c r="M16" s="41" t="s">
        <v>30</v>
      </c>
    </row>
    <row r="17" s="38" customFormat="1" customHeight="1" spans="1:13">
      <c r="A17" s="41">
        <v>15</v>
      </c>
      <c r="B17" s="41"/>
      <c r="C17" s="41"/>
      <c r="D17" s="41"/>
      <c r="E17" s="41">
        <v>4663</v>
      </c>
      <c r="F17" s="41" t="s">
        <v>36</v>
      </c>
      <c r="G17" s="41" t="s">
        <v>55</v>
      </c>
      <c r="H17" s="41">
        <v>25</v>
      </c>
      <c r="I17" s="41" t="s">
        <v>47</v>
      </c>
      <c r="J17" s="41"/>
      <c r="K17" s="41"/>
      <c r="L17" s="41" t="s">
        <v>51</v>
      </c>
      <c r="M17" s="41" t="s">
        <v>30</v>
      </c>
    </row>
    <row r="18" s="38" customFormat="1" customHeight="1" spans="1:13">
      <c r="A18" s="41">
        <v>16</v>
      </c>
      <c r="B18" s="41"/>
      <c r="C18" s="41" t="s">
        <v>56</v>
      </c>
      <c r="D18" s="41" t="s">
        <v>57</v>
      </c>
      <c r="E18" s="41" t="s">
        <v>58</v>
      </c>
      <c r="F18" s="41" t="s">
        <v>47</v>
      </c>
      <c r="G18" s="41" t="s">
        <v>59</v>
      </c>
      <c r="H18" s="41">
        <v>4</v>
      </c>
      <c r="I18" s="41" t="s">
        <v>47</v>
      </c>
      <c r="J18" s="41"/>
      <c r="K18" s="41"/>
      <c r="L18" s="41" t="s">
        <v>60</v>
      </c>
      <c r="M18" s="41" t="s">
        <v>30</v>
      </c>
    </row>
    <row r="19" s="38" customFormat="1" customHeight="1" spans="1:13">
      <c r="A19" s="41">
        <v>17</v>
      </c>
      <c r="B19" s="41"/>
      <c r="C19" s="41" t="s">
        <v>61</v>
      </c>
      <c r="D19" s="41" t="s">
        <v>62</v>
      </c>
      <c r="E19" s="41">
        <f>1641.9+2701+2155+12225.4+1453+3079</f>
        <v>23255.3</v>
      </c>
      <c r="F19" s="41" t="s">
        <v>15</v>
      </c>
      <c r="G19" s="41" t="s">
        <v>63</v>
      </c>
      <c r="H19" s="41">
        <f>24*3</f>
        <v>72</v>
      </c>
      <c r="I19" s="41" t="s">
        <v>17</v>
      </c>
      <c r="J19" s="41"/>
      <c r="K19" s="41"/>
      <c r="L19" s="41" t="s">
        <v>64</v>
      </c>
      <c r="M19" s="41" t="s">
        <v>30</v>
      </c>
    </row>
    <row r="20" s="38" customFormat="1" customHeight="1" spans="1:13">
      <c r="A20" s="41">
        <v>18</v>
      </c>
      <c r="B20" s="41"/>
      <c r="C20" s="41"/>
      <c r="D20" s="41"/>
      <c r="E20" s="41"/>
      <c r="F20" s="41"/>
      <c r="G20" s="41" t="s">
        <v>65</v>
      </c>
      <c r="H20" s="41">
        <v>1</v>
      </c>
      <c r="I20" s="41" t="s">
        <v>66</v>
      </c>
      <c r="J20" s="41"/>
      <c r="K20" s="41"/>
      <c r="L20" s="41" t="s">
        <v>67</v>
      </c>
      <c r="M20" s="41" t="s">
        <v>30</v>
      </c>
    </row>
    <row r="21" s="38" customFormat="1" customHeight="1" spans="1:13">
      <c r="A21" s="41">
        <v>19</v>
      </c>
      <c r="B21" s="41"/>
      <c r="C21" s="41"/>
      <c r="D21" s="41" t="s">
        <v>68</v>
      </c>
      <c r="E21" s="41">
        <f>156+52+178+371+118</f>
        <v>875</v>
      </c>
      <c r="F21" s="41" t="s">
        <v>47</v>
      </c>
      <c r="G21" s="41" t="s">
        <v>69</v>
      </c>
      <c r="H21" s="41">
        <v>5</v>
      </c>
      <c r="I21" s="41" t="s">
        <v>47</v>
      </c>
      <c r="J21" s="41"/>
      <c r="K21" s="41"/>
      <c r="L21" s="41" t="s">
        <v>70</v>
      </c>
      <c r="M21" s="41" t="s">
        <v>71</v>
      </c>
    </row>
    <row r="22" s="38" customFormat="1" customHeight="1" spans="1:13">
      <c r="A22" s="41">
        <v>20</v>
      </c>
      <c r="B22" s="41"/>
      <c r="C22" s="41"/>
      <c r="D22" s="41"/>
      <c r="E22" s="41"/>
      <c r="F22" s="41"/>
      <c r="G22" s="41" t="s">
        <v>72</v>
      </c>
      <c r="H22" s="41">
        <v>5</v>
      </c>
      <c r="I22" s="41" t="s">
        <v>17</v>
      </c>
      <c r="J22" s="41"/>
      <c r="K22" s="41"/>
      <c r="L22" s="41" t="s">
        <v>73</v>
      </c>
      <c r="M22" s="41" t="s">
        <v>74</v>
      </c>
    </row>
    <row r="23" s="38" customFormat="1" customHeight="1" spans="1:13">
      <c r="A23" s="41">
        <v>21</v>
      </c>
      <c r="B23" s="41"/>
      <c r="C23" s="41" t="s">
        <v>75</v>
      </c>
      <c r="D23" s="41" t="s">
        <v>76</v>
      </c>
      <c r="E23" s="41">
        <f>37.3+27.8+32.7</f>
        <v>97.8</v>
      </c>
      <c r="F23" s="41" t="s">
        <v>36</v>
      </c>
      <c r="G23" s="41" t="s">
        <v>31</v>
      </c>
      <c r="H23" s="41">
        <v>5</v>
      </c>
      <c r="I23" s="41" t="s">
        <v>32</v>
      </c>
      <c r="J23" s="41"/>
      <c r="K23" s="41"/>
      <c r="L23" s="41" t="s">
        <v>77</v>
      </c>
      <c r="M23" s="41" t="s">
        <v>78</v>
      </c>
    </row>
    <row r="24" s="38" customFormat="1" customHeight="1" spans="1:13">
      <c r="A24" s="41">
        <v>22</v>
      </c>
      <c r="B24" s="41"/>
      <c r="C24" s="41" t="s">
        <v>79</v>
      </c>
      <c r="D24" s="41" t="s">
        <v>30</v>
      </c>
      <c r="E24" s="41">
        <f t="shared" ref="E24:E26" si="0">47+25</f>
        <v>72</v>
      </c>
      <c r="F24" s="41" t="s">
        <v>36</v>
      </c>
      <c r="G24" s="41" t="s">
        <v>80</v>
      </c>
      <c r="H24" s="41">
        <v>4</v>
      </c>
      <c r="I24" s="41" t="s">
        <v>17</v>
      </c>
      <c r="J24" s="41"/>
      <c r="K24" s="41"/>
      <c r="L24" s="42" t="s">
        <v>81</v>
      </c>
      <c r="M24" s="41" t="s">
        <v>30</v>
      </c>
    </row>
    <row r="25" s="38" customFormat="1" customHeight="1" spans="1:13">
      <c r="A25" s="41">
        <v>23</v>
      </c>
      <c r="B25" s="41"/>
      <c r="C25" s="41"/>
      <c r="D25" s="41"/>
      <c r="E25" s="41"/>
      <c r="F25" s="41"/>
      <c r="G25" s="41" t="s">
        <v>82</v>
      </c>
      <c r="H25" s="41">
        <v>4</v>
      </c>
      <c r="I25" s="41" t="s">
        <v>83</v>
      </c>
      <c r="J25" s="41"/>
      <c r="K25" s="41"/>
      <c r="L25" s="42" t="s">
        <v>81</v>
      </c>
      <c r="M25" s="41" t="s">
        <v>30</v>
      </c>
    </row>
    <row r="26" s="38" customFormat="1" customHeight="1" spans="1:13">
      <c r="A26" s="41">
        <v>24</v>
      </c>
      <c r="B26" s="41"/>
      <c r="C26" s="41"/>
      <c r="D26" s="41"/>
      <c r="E26" s="41"/>
      <c r="F26" s="41"/>
      <c r="G26" s="41" t="s">
        <v>84</v>
      </c>
      <c r="H26" s="41">
        <v>3</v>
      </c>
      <c r="I26" s="41" t="s">
        <v>85</v>
      </c>
      <c r="J26" s="41"/>
      <c r="K26" s="41"/>
      <c r="L26" s="42" t="s">
        <v>86</v>
      </c>
      <c r="M26" s="41" t="s">
        <v>30</v>
      </c>
    </row>
    <row r="27" s="38" customFormat="1" customHeight="1" spans="1:13">
      <c r="A27" s="41">
        <v>25</v>
      </c>
      <c r="B27" s="41"/>
      <c r="C27" s="41" t="s">
        <v>87</v>
      </c>
      <c r="D27" s="41">
        <v>324.58</v>
      </c>
      <c r="E27" s="41"/>
      <c r="F27" s="41" t="s">
        <v>36</v>
      </c>
      <c r="G27" s="41" t="s">
        <v>88</v>
      </c>
      <c r="H27" s="41">
        <v>108.194</v>
      </c>
      <c r="I27" s="41" t="s">
        <v>89</v>
      </c>
      <c r="J27" s="41"/>
      <c r="K27" s="41"/>
      <c r="L27" s="42" t="s">
        <v>90</v>
      </c>
      <c r="M27" s="41" t="s">
        <v>30</v>
      </c>
    </row>
    <row r="28" s="38" customFormat="1" customHeight="1" spans="1:13">
      <c r="A28" s="41">
        <v>26</v>
      </c>
      <c r="B28" s="41"/>
      <c r="C28" s="41"/>
      <c r="D28" s="41"/>
      <c r="E28" s="41"/>
      <c r="F28" s="41"/>
      <c r="G28" s="41" t="s">
        <v>91</v>
      </c>
      <c r="H28" s="41">
        <v>324.58</v>
      </c>
      <c r="I28" s="41" t="s">
        <v>89</v>
      </c>
      <c r="J28" s="41"/>
      <c r="K28" s="41"/>
      <c r="L28" s="41" t="s">
        <v>92</v>
      </c>
      <c r="M28" s="41" t="s">
        <v>30</v>
      </c>
    </row>
    <row r="29" s="38" customFormat="1" ht="39" customHeight="1" spans="1:13">
      <c r="A29" s="41">
        <v>27</v>
      </c>
      <c r="B29" s="41"/>
      <c r="C29" s="41"/>
      <c r="D29" s="41" t="s">
        <v>93</v>
      </c>
      <c r="E29" s="43" t="s">
        <v>30</v>
      </c>
      <c r="F29" s="41" t="s">
        <v>15</v>
      </c>
      <c r="G29" s="41" t="s">
        <v>31</v>
      </c>
      <c r="H29" s="41">
        <v>10</v>
      </c>
      <c r="I29" s="41" t="s">
        <v>32</v>
      </c>
      <c r="J29" s="41"/>
      <c r="K29" s="41"/>
      <c r="L29" s="41" t="s">
        <v>94</v>
      </c>
      <c r="M29" s="41" t="s">
        <v>30</v>
      </c>
    </row>
    <row r="30" s="38" customFormat="1" ht="39" customHeight="1" spans="1:13">
      <c r="A30" s="41">
        <v>28</v>
      </c>
      <c r="B30" s="41"/>
      <c r="C30" s="41"/>
      <c r="D30" s="41"/>
      <c r="E30" s="43"/>
      <c r="F30" s="41"/>
      <c r="G30" s="41" t="s">
        <v>72</v>
      </c>
      <c r="H30" s="41">
        <v>3</v>
      </c>
      <c r="I30" s="41" t="s">
        <v>17</v>
      </c>
      <c r="J30" s="41"/>
      <c r="K30" s="41"/>
      <c r="L30" s="41" t="s">
        <v>95</v>
      </c>
      <c r="M30" s="41" t="s">
        <v>96</v>
      </c>
    </row>
    <row r="31" s="38" customFormat="1" customHeight="1" spans="1:13">
      <c r="A31" s="41">
        <v>29</v>
      </c>
      <c r="B31" s="41"/>
      <c r="C31" s="41" t="s">
        <v>97</v>
      </c>
      <c r="D31" s="41" t="s">
        <v>98</v>
      </c>
      <c r="E31" s="41" t="s">
        <v>30</v>
      </c>
      <c r="F31" s="41" t="s">
        <v>47</v>
      </c>
      <c r="G31" s="41" t="s">
        <v>31</v>
      </c>
      <c r="H31" s="41">
        <v>16</v>
      </c>
      <c r="I31" s="41" t="s">
        <v>89</v>
      </c>
      <c r="J31" s="41"/>
      <c r="K31" s="41"/>
      <c r="L31" s="41" t="s">
        <v>99</v>
      </c>
      <c r="M31" s="41" t="s">
        <v>100</v>
      </c>
    </row>
    <row r="32" s="38" customFormat="1" customHeight="1" spans="1:13">
      <c r="A32" s="41">
        <v>30</v>
      </c>
      <c r="B32" s="41"/>
      <c r="C32" s="41"/>
      <c r="D32" s="41"/>
      <c r="E32" s="41"/>
      <c r="F32" s="41"/>
      <c r="G32" s="41" t="s">
        <v>69</v>
      </c>
      <c r="H32" s="41">
        <v>3</v>
      </c>
      <c r="I32" s="41" t="s">
        <v>47</v>
      </c>
      <c r="J32" s="41"/>
      <c r="K32" s="41"/>
      <c r="L32" s="41" t="s">
        <v>99</v>
      </c>
      <c r="M32" s="41" t="s">
        <v>30</v>
      </c>
    </row>
    <row r="33" s="38" customFormat="1" customHeight="1" spans="1:13">
      <c r="A33" s="41">
        <v>31</v>
      </c>
      <c r="B33" s="41"/>
      <c r="C33" s="41"/>
      <c r="D33" s="41"/>
      <c r="E33" s="41"/>
      <c r="F33" s="41"/>
      <c r="G33" s="41" t="s">
        <v>72</v>
      </c>
      <c r="H33" s="41">
        <v>3</v>
      </c>
      <c r="I33" s="41" t="s">
        <v>47</v>
      </c>
      <c r="J33" s="41"/>
      <c r="K33" s="41"/>
      <c r="L33" s="41" t="s">
        <v>101</v>
      </c>
      <c r="M33" s="41" t="s">
        <v>30</v>
      </c>
    </row>
    <row r="34" s="38" customFormat="1" customHeight="1" spans="1:13">
      <c r="A34" s="41">
        <v>32</v>
      </c>
      <c r="B34" s="41"/>
      <c r="C34" s="41" t="s">
        <v>97</v>
      </c>
      <c r="D34" s="41" t="s">
        <v>102</v>
      </c>
      <c r="E34" s="41" t="s">
        <v>103</v>
      </c>
      <c r="F34" s="41" t="s">
        <v>47</v>
      </c>
      <c r="G34" s="41" t="s">
        <v>31</v>
      </c>
      <c r="H34" s="41">
        <v>84</v>
      </c>
      <c r="I34" s="41" t="s">
        <v>89</v>
      </c>
      <c r="J34" s="41"/>
      <c r="K34" s="41"/>
      <c r="L34" s="41" t="s">
        <v>104</v>
      </c>
      <c r="M34" s="41" t="s">
        <v>105</v>
      </c>
    </row>
    <row r="35" s="38" customFormat="1" customHeight="1" spans="1:13">
      <c r="A35" s="41">
        <v>33</v>
      </c>
      <c r="B35" s="41"/>
      <c r="C35" s="41"/>
      <c r="D35" s="41"/>
      <c r="E35" s="41"/>
      <c r="F35" s="41"/>
      <c r="G35" s="41" t="s">
        <v>69</v>
      </c>
      <c r="H35" s="41">
        <v>15</v>
      </c>
      <c r="I35" s="41" t="s">
        <v>47</v>
      </c>
      <c r="J35" s="41"/>
      <c r="K35" s="41"/>
      <c r="L35" s="41" t="s">
        <v>106</v>
      </c>
      <c r="M35" s="41" t="s">
        <v>107</v>
      </c>
    </row>
    <row r="36" s="38" customFormat="1" customHeight="1" spans="1:13">
      <c r="A36" s="41">
        <v>34</v>
      </c>
      <c r="B36" s="41"/>
      <c r="C36" s="41"/>
      <c r="D36" s="41"/>
      <c r="E36" s="41"/>
      <c r="F36" s="41"/>
      <c r="G36" s="41" t="s">
        <v>72</v>
      </c>
      <c r="H36" s="41">
        <v>15</v>
      </c>
      <c r="I36" s="41" t="s">
        <v>47</v>
      </c>
      <c r="J36" s="41"/>
      <c r="K36" s="41"/>
      <c r="L36" s="41" t="s">
        <v>106</v>
      </c>
      <c r="M36" s="41" t="s">
        <v>108</v>
      </c>
    </row>
    <row r="37" s="38" customFormat="1" customHeight="1" spans="1:13">
      <c r="A37" s="41">
        <v>35</v>
      </c>
      <c r="B37" s="41"/>
      <c r="C37" s="41" t="s">
        <v>109</v>
      </c>
      <c r="D37" s="41" t="s">
        <v>110</v>
      </c>
      <c r="E37" s="41" t="s">
        <v>111</v>
      </c>
      <c r="F37" s="41" t="s">
        <v>15</v>
      </c>
      <c r="G37" s="41" t="s">
        <v>112</v>
      </c>
      <c r="H37" s="41">
        <v>3</v>
      </c>
      <c r="I37" s="41" t="s">
        <v>17</v>
      </c>
      <c r="J37" s="41"/>
      <c r="K37" s="41"/>
      <c r="L37" s="41" t="s">
        <v>113</v>
      </c>
      <c r="M37" s="41" t="s">
        <v>114</v>
      </c>
    </row>
    <row r="38" s="38" customFormat="1" customHeight="1" spans="1:13">
      <c r="A38" s="41">
        <v>36</v>
      </c>
      <c r="B38" s="41"/>
      <c r="C38" s="41"/>
      <c r="D38" s="41"/>
      <c r="E38" s="41"/>
      <c r="F38" s="41"/>
      <c r="G38" s="41" t="s">
        <v>65</v>
      </c>
      <c r="H38" s="41">
        <v>1</v>
      </c>
      <c r="I38" s="41" t="s">
        <v>66</v>
      </c>
      <c r="J38" s="41"/>
      <c r="K38" s="41"/>
      <c r="L38" s="41" t="s">
        <v>67</v>
      </c>
      <c r="M38" s="41" t="s">
        <v>30</v>
      </c>
    </row>
    <row r="39" s="38" customFormat="1" ht="22.5" spans="1:13">
      <c r="A39" s="41">
        <v>37</v>
      </c>
      <c r="B39" s="41"/>
      <c r="C39" s="41" t="s">
        <v>115</v>
      </c>
      <c r="D39" s="41" t="s">
        <v>110</v>
      </c>
      <c r="E39" s="44" t="s">
        <v>116</v>
      </c>
      <c r="F39" s="41" t="s">
        <v>15</v>
      </c>
      <c r="G39" s="41" t="s">
        <v>117</v>
      </c>
      <c r="H39" s="41">
        <v>6</v>
      </c>
      <c r="I39" s="41" t="s">
        <v>17</v>
      </c>
      <c r="J39" s="41"/>
      <c r="K39" s="41"/>
      <c r="L39" s="41" t="s">
        <v>113</v>
      </c>
      <c r="M39" s="41" t="s">
        <v>114</v>
      </c>
    </row>
    <row r="40" s="38" customFormat="1" customHeight="1" spans="1:13">
      <c r="A40" s="41">
        <v>38</v>
      </c>
      <c r="B40" s="41"/>
      <c r="C40" s="41"/>
      <c r="D40" s="41"/>
      <c r="E40" s="44"/>
      <c r="F40" s="41"/>
      <c r="G40" s="41" t="s">
        <v>65</v>
      </c>
      <c r="H40" s="41">
        <v>1</v>
      </c>
      <c r="I40" s="41" t="s">
        <v>66</v>
      </c>
      <c r="J40" s="41"/>
      <c r="K40" s="41"/>
      <c r="L40" s="41" t="s">
        <v>67</v>
      </c>
      <c r="M40" s="41" t="s">
        <v>30</v>
      </c>
    </row>
    <row r="41" s="38" customFormat="1" ht="22.5" spans="1:13">
      <c r="A41" s="41">
        <v>39</v>
      </c>
      <c r="B41" s="41"/>
      <c r="C41" s="41" t="s">
        <v>118</v>
      </c>
      <c r="D41" s="41" t="s">
        <v>110</v>
      </c>
      <c r="E41" s="44" t="s">
        <v>119</v>
      </c>
      <c r="F41" s="41" t="s">
        <v>15</v>
      </c>
      <c r="G41" s="41" t="s">
        <v>112</v>
      </c>
      <c r="H41" s="41">
        <v>3</v>
      </c>
      <c r="I41" s="41" t="s">
        <v>17</v>
      </c>
      <c r="J41" s="41"/>
      <c r="K41" s="41"/>
      <c r="L41" s="41" t="s">
        <v>113</v>
      </c>
      <c r="M41" s="41" t="s">
        <v>114</v>
      </c>
    </row>
    <row r="42" s="38" customFormat="1" customHeight="1" spans="1:13">
      <c r="A42" s="41">
        <v>40</v>
      </c>
      <c r="B42" s="41"/>
      <c r="C42" s="41"/>
      <c r="D42" s="41"/>
      <c r="E42" s="44"/>
      <c r="F42" s="41"/>
      <c r="G42" s="41" t="s">
        <v>65</v>
      </c>
      <c r="H42" s="41">
        <v>1</v>
      </c>
      <c r="I42" s="41" t="s">
        <v>66</v>
      </c>
      <c r="J42" s="41"/>
      <c r="K42" s="41"/>
      <c r="L42" s="41" t="s">
        <v>67</v>
      </c>
      <c r="M42" s="41" t="s">
        <v>30</v>
      </c>
    </row>
    <row r="43" s="38" customFormat="1" customHeight="1" spans="1:13">
      <c r="A43" s="41">
        <v>41</v>
      </c>
      <c r="B43" s="41"/>
      <c r="C43" s="41" t="s">
        <v>120</v>
      </c>
      <c r="D43" s="41" t="s">
        <v>110</v>
      </c>
      <c r="E43" s="44" t="s">
        <v>121</v>
      </c>
      <c r="F43" s="41" t="s">
        <v>15</v>
      </c>
      <c r="G43" s="41" t="s">
        <v>112</v>
      </c>
      <c r="H43" s="41">
        <v>3</v>
      </c>
      <c r="I43" s="41" t="s">
        <v>17</v>
      </c>
      <c r="J43" s="41"/>
      <c r="K43" s="41"/>
      <c r="L43" s="41" t="s">
        <v>113</v>
      </c>
      <c r="M43" s="41" t="s">
        <v>114</v>
      </c>
    </row>
    <row r="44" s="38" customFormat="1" customHeight="1" spans="1:13">
      <c r="A44" s="41">
        <v>42</v>
      </c>
      <c r="B44" s="41"/>
      <c r="C44" s="41"/>
      <c r="D44" s="41"/>
      <c r="E44" s="44"/>
      <c r="F44" s="41"/>
      <c r="G44" s="41" t="s">
        <v>65</v>
      </c>
      <c r="H44" s="41">
        <v>1</v>
      </c>
      <c r="I44" s="41" t="s">
        <v>66</v>
      </c>
      <c r="J44" s="41"/>
      <c r="K44" s="41"/>
      <c r="L44" s="41" t="s">
        <v>67</v>
      </c>
      <c r="M44" s="41" t="s">
        <v>30</v>
      </c>
    </row>
    <row r="45" s="38" customFormat="1" customHeight="1" spans="1:13">
      <c r="A45" s="41">
        <v>43</v>
      </c>
      <c r="B45" s="41"/>
      <c r="C45" s="41" t="s">
        <v>122</v>
      </c>
      <c r="D45" s="41" t="s">
        <v>110</v>
      </c>
      <c r="E45" s="41" t="s">
        <v>123</v>
      </c>
      <c r="F45" s="41" t="s">
        <v>15</v>
      </c>
      <c r="G45" s="41" t="s">
        <v>112</v>
      </c>
      <c r="H45" s="41">
        <v>3</v>
      </c>
      <c r="I45" s="41" t="s">
        <v>17</v>
      </c>
      <c r="J45" s="41"/>
      <c r="K45" s="41"/>
      <c r="L45" s="41" t="s">
        <v>113</v>
      </c>
      <c r="M45" s="41" t="s">
        <v>114</v>
      </c>
    </row>
    <row r="46" s="38" customFormat="1" customHeight="1" spans="1:13">
      <c r="A46" s="41">
        <v>44</v>
      </c>
      <c r="B46" s="41"/>
      <c r="C46" s="41"/>
      <c r="D46" s="41"/>
      <c r="E46" s="41"/>
      <c r="F46" s="41"/>
      <c r="G46" s="41" t="s">
        <v>65</v>
      </c>
      <c r="H46" s="41">
        <v>1</v>
      </c>
      <c r="I46" s="41" t="s">
        <v>66</v>
      </c>
      <c r="J46" s="41"/>
      <c r="K46" s="41"/>
      <c r="L46" s="41" t="s">
        <v>67</v>
      </c>
      <c r="M46" s="41" t="s">
        <v>30</v>
      </c>
    </row>
    <row r="47" s="38" customFormat="1" customHeight="1" spans="1:13">
      <c r="A47" s="41">
        <v>45</v>
      </c>
      <c r="B47" s="41"/>
      <c r="C47" s="41" t="s">
        <v>124</v>
      </c>
      <c r="D47" s="41" t="s">
        <v>110</v>
      </c>
      <c r="E47" s="45" t="s">
        <v>125</v>
      </c>
      <c r="F47" s="41" t="s">
        <v>15</v>
      </c>
      <c r="G47" s="41" t="s">
        <v>112</v>
      </c>
      <c r="H47" s="41">
        <v>3</v>
      </c>
      <c r="I47" s="41" t="s">
        <v>17</v>
      </c>
      <c r="J47" s="41"/>
      <c r="K47" s="41"/>
      <c r="L47" s="41" t="s">
        <v>113</v>
      </c>
      <c r="M47" s="41" t="s">
        <v>114</v>
      </c>
    </row>
    <row r="48" s="38" customFormat="1" customHeight="1" spans="1:13">
      <c r="A48" s="41">
        <v>46</v>
      </c>
      <c r="B48" s="41"/>
      <c r="C48" s="41"/>
      <c r="D48" s="41"/>
      <c r="E48" s="45"/>
      <c r="F48" s="41"/>
      <c r="G48" s="41" t="s">
        <v>65</v>
      </c>
      <c r="H48" s="41">
        <v>1</v>
      </c>
      <c r="I48" s="41" t="s">
        <v>66</v>
      </c>
      <c r="J48" s="41"/>
      <c r="K48" s="41"/>
      <c r="L48" s="41" t="s">
        <v>67</v>
      </c>
      <c r="M48" s="41" t="s">
        <v>30</v>
      </c>
    </row>
    <row r="49" s="38" customFormat="1" ht="37" customHeight="1" spans="1:13">
      <c r="A49" s="41">
        <v>47</v>
      </c>
      <c r="B49" s="41"/>
      <c r="C49" s="41" t="s">
        <v>126</v>
      </c>
      <c r="D49" s="41" t="s">
        <v>76</v>
      </c>
      <c r="E49" s="44" t="s">
        <v>127</v>
      </c>
      <c r="F49" s="41" t="s">
        <v>15</v>
      </c>
      <c r="G49" s="41" t="s">
        <v>31</v>
      </c>
      <c r="H49" s="41">
        <v>16</v>
      </c>
      <c r="I49" s="41" t="s">
        <v>32</v>
      </c>
      <c r="J49" s="41"/>
      <c r="K49" s="41"/>
      <c r="L49" s="41" t="s">
        <v>94</v>
      </c>
      <c r="M49" s="41" t="s">
        <v>30</v>
      </c>
    </row>
    <row r="50" s="38" customFormat="1" ht="39" customHeight="1" spans="1:13">
      <c r="A50" s="41">
        <v>48</v>
      </c>
      <c r="B50" s="41"/>
      <c r="C50" s="41"/>
      <c r="D50" s="41"/>
      <c r="E50" s="44"/>
      <c r="F50" s="41"/>
      <c r="G50" s="41" t="s">
        <v>72</v>
      </c>
      <c r="H50" s="41">
        <v>7</v>
      </c>
      <c r="I50" s="41" t="s">
        <v>17</v>
      </c>
      <c r="J50" s="41"/>
      <c r="K50" s="41"/>
      <c r="L50" s="41" t="s">
        <v>95</v>
      </c>
      <c r="M50" s="41" t="s">
        <v>128</v>
      </c>
    </row>
    <row r="51" s="38" customFormat="1" ht="48" customHeight="1" spans="1:13">
      <c r="A51" s="41">
        <v>49</v>
      </c>
      <c r="B51" s="41"/>
      <c r="C51" s="41" t="s">
        <v>122</v>
      </c>
      <c r="D51" s="41" t="s">
        <v>76</v>
      </c>
      <c r="E51" s="44" t="s">
        <v>123</v>
      </c>
      <c r="F51" s="41" t="s">
        <v>15</v>
      </c>
      <c r="G51" s="41" t="s">
        <v>72</v>
      </c>
      <c r="H51" s="41">
        <v>3</v>
      </c>
      <c r="I51" s="41" t="s">
        <v>17</v>
      </c>
      <c r="J51" s="41"/>
      <c r="K51" s="41"/>
      <c r="L51" s="41" t="s">
        <v>95</v>
      </c>
      <c r="M51" s="41" t="s">
        <v>129</v>
      </c>
    </row>
    <row r="52" s="38" customFormat="1" customHeight="1" spans="1:13">
      <c r="A52" s="41">
        <v>50</v>
      </c>
      <c r="B52" s="41"/>
      <c r="C52" s="41" t="s">
        <v>130</v>
      </c>
      <c r="D52" s="41" t="s">
        <v>131</v>
      </c>
      <c r="E52" s="43" t="s">
        <v>132</v>
      </c>
      <c r="F52" s="41" t="s">
        <v>47</v>
      </c>
      <c r="G52" s="41" t="s">
        <v>133</v>
      </c>
      <c r="H52" s="41">
        <v>3</v>
      </c>
      <c r="I52" s="41" t="s">
        <v>47</v>
      </c>
      <c r="J52" s="41"/>
      <c r="K52" s="41"/>
      <c r="L52" s="41" t="s">
        <v>134</v>
      </c>
      <c r="M52" s="41" t="s">
        <v>135</v>
      </c>
    </row>
    <row r="53" s="38" customFormat="1" customHeight="1" spans="1:13">
      <c r="A53" s="41">
        <v>51</v>
      </c>
      <c r="B53" s="41"/>
      <c r="C53" s="41"/>
      <c r="D53" s="41" t="s">
        <v>136</v>
      </c>
      <c r="E53" s="41" t="s">
        <v>137</v>
      </c>
      <c r="F53" s="41" t="s">
        <v>47</v>
      </c>
      <c r="G53" s="41" t="s">
        <v>138</v>
      </c>
      <c r="H53" s="41">
        <v>9</v>
      </c>
      <c r="I53" s="41" t="s">
        <v>47</v>
      </c>
      <c r="J53" s="41"/>
      <c r="K53" s="41"/>
      <c r="L53" s="41" t="s">
        <v>139</v>
      </c>
      <c r="M53" s="41" t="s">
        <v>30</v>
      </c>
    </row>
    <row r="54" s="38" customFormat="1" customHeight="1" spans="1:13">
      <c r="A54" s="41">
        <v>52</v>
      </c>
      <c r="B54" s="41"/>
      <c r="C54" s="41"/>
      <c r="D54" s="41"/>
      <c r="E54" s="41" t="s">
        <v>140</v>
      </c>
      <c r="F54" s="41" t="s">
        <v>32</v>
      </c>
      <c r="G54" s="41" t="s">
        <v>141</v>
      </c>
      <c r="H54" s="41">
        <v>180</v>
      </c>
      <c r="I54" s="41" t="s">
        <v>17</v>
      </c>
      <c r="J54" s="41"/>
      <c r="K54" s="41"/>
      <c r="L54" s="44" t="s">
        <v>142</v>
      </c>
      <c r="M54" s="41" t="s">
        <v>30</v>
      </c>
    </row>
    <row r="55" s="38" customFormat="1" customHeight="1" spans="1:13">
      <c r="A55" s="41">
        <v>53</v>
      </c>
      <c r="B55" s="41"/>
      <c r="C55" s="41" t="s">
        <v>143</v>
      </c>
      <c r="D55" s="41" t="s">
        <v>144</v>
      </c>
      <c r="E55" s="41" t="s">
        <v>145</v>
      </c>
      <c r="F55" s="41" t="s">
        <v>15</v>
      </c>
      <c r="G55" s="41" t="s">
        <v>16</v>
      </c>
      <c r="H55" s="41">
        <v>4</v>
      </c>
      <c r="I55" s="41" t="s">
        <v>17</v>
      </c>
      <c r="J55" s="41"/>
      <c r="K55" s="41"/>
      <c r="L55" s="41" t="s">
        <v>18</v>
      </c>
      <c r="M55" s="41" t="s">
        <v>30</v>
      </c>
    </row>
    <row r="56" s="38" customFormat="1" customHeight="1" spans="1:13">
      <c r="A56" s="41">
        <v>54</v>
      </c>
      <c r="B56" s="41"/>
      <c r="C56" s="41"/>
      <c r="D56" s="41"/>
      <c r="E56" s="41"/>
      <c r="F56" s="41"/>
      <c r="G56" s="41" t="s">
        <v>146</v>
      </c>
      <c r="H56" s="41">
        <v>4</v>
      </c>
      <c r="I56" s="41" t="s">
        <v>17</v>
      </c>
      <c r="J56" s="41"/>
      <c r="K56" s="41"/>
      <c r="L56" s="41" t="s">
        <v>18</v>
      </c>
      <c r="M56" s="41" t="s">
        <v>30</v>
      </c>
    </row>
    <row r="57" s="38" customFormat="1" customHeight="1" spans="1:13">
      <c r="A57" s="41">
        <v>55</v>
      </c>
      <c r="B57" s="41"/>
      <c r="C57" s="41"/>
      <c r="D57" s="41"/>
      <c r="E57" s="41"/>
      <c r="F57" s="41"/>
      <c r="G57" s="41" t="s">
        <v>147</v>
      </c>
      <c r="H57" s="41">
        <v>1</v>
      </c>
      <c r="I57" s="41" t="s">
        <v>66</v>
      </c>
      <c r="J57" s="41"/>
      <c r="K57" s="41"/>
      <c r="L57" s="41" t="s">
        <v>67</v>
      </c>
      <c r="M57" s="41" t="s">
        <v>30</v>
      </c>
    </row>
    <row r="58" s="38" customFormat="1" customHeight="1" spans="1:13">
      <c r="A58" s="41">
        <v>56</v>
      </c>
      <c r="B58" s="41"/>
      <c r="C58" s="41"/>
      <c r="D58" s="41" t="s">
        <v>148</v>
      </c>
      <c r="E58" s="41" t="s">
        <v>145</v>
      </c>
      <c r="F58" s="41" t="s">
        <v>15</v>
      </c>
      <c r="G58" s="41" t="s">
        <v>16</v>
      </c>
      <c r="H58" s="41">
        <v>4</v>
      </c>
      <c r="I58" s="41" t="s">
        <v>17</v>
      </c>
      <c r="J58" s="41"/>
      <c r="K58" s="41"/>
      <c r="L58" s="41" t="s">
        <v>18</v>
      </c>
      <c r="M58" s="41" t="s">
        <v>30</v>
      </c>
    </row>
    <row r="59" s="38" customFormat="1" customHeight="1" spans="1:13">
      <c r="A59" s="41">
        <v>57</v>
      </c>
      <c r="B59" s="41"/>
      <c r="C59" s="41"/>
      <c r="D59" s="41"/>
      <c r="E59" s="41"/>
      <c r="F59" s="41"/>
      <c r="G59" s="41" t="s">
        <v>146</v>
      </c>
      <c r="H59" s="41">
        <v>4</v>
      </c>
      <c r="I59" s="41" t="s">
        <v>17</v>
      </c>
      <c r="J59" s="41"/>
      <c r="K59" s="41"/>
      <c r="L59" s="41" t="s">
        <v>18</v>
      </c>
      <c r="M59" s="41" t="s">
        <v>30</v>
      </c>
    </row>
    <row r="60" s="38" customFormat="1" customHeight="1" spans="1:13">
      <c r="A60" s="41">
        <v>58</v>
      </c>
      <c r="B60" s="41"/>
      <c r="C60" s="41"/>
      <c r="D60" s="41"/>
      <c r="E60" s="41"/>
      <c r="F60" s="41"/>
      <c r="G60" s="41" t="s">
        <v>147</v>
      </c>
      <c r="H60" s="41">
        <v>1</v>
      </c>
      <c r="I60" s="41" t="s">
        <v>66</v>
      </c>
      <c r="J60" s="41"/>
      <c r="K60" s="41"/>
      <c r="L60" s="41" t="s">
        <v>67</v>
      </c>
      <c r="M60" s="41" t="s">
        <v>30</v>
      </c>
    </row>
    <row r="61" s="38" customFormat="1" customHeight="1" spans="1:13">
      <c r="A61" s="41">
        <v>59</v>
      </c>
      <c r="B61" s="41"/>
      <c r="C61" s="41"/>
      <c r="D61" s="41" t="s">
        <v>149</v>
      </c>
      <c r="E61" s="41" t="s">
        <v>145</v>
      </c>
      <c r="F61" s="41" t="s">
        <v>15</v>
      </c>
      <c r="G61" s="41" t="s">
        <v>16</v>
      </c>
      <c r="H61" s="41">
        <v>4</v>
      </c>
      <c r="I61" s="41" t="s">
        <v>17</v>
      </c>
      <c r="J61" s="41"/>
      <c r="K61" s="41"/>
      <c r="L61" s="41" t="s">
        <v>18</v>
      </c>
      <c r="M61" s="41" t="s">
        <v>30</v>
      </c>
    </row>
    <row r="62" s="38" customFormat="1" customHeight="1" spans="1:13">
      <c r="A62" s="41">
        <v>60</v>
      </c>
      <c r="B62" s="41"/>
      <c r="C62" s="41"/>
      <c r="D62" s="41"/>
      <c r="E62" s="41"/>
      <c r="F62" s="41"/>
      <c r="G62" s="41" t="s">
        <v>19</v>
      </c>
      <c r="H62" s="41">
        <v>4</v>
      </c>
      <c r="I62" s="41" t="s">
        <v>17</v>
      </c>
      <c r="J62" s="41"/>
      <c r="K62" s="41"/>
      <c r="L62" s="41" t="s">
        <v>18</v>
      </c>
      <c r="M62" s="41" t="s">
        <v>30</v>
      </c>
    </row>
    <row r="63" s="38" customFormat="1" customHeight="1" spans="1:13">
      <c r="A63" s="41">
        <v>61</v>
      </c>
      <c r="B63" s="41"/>
      <c r="C63" s="41" t="s">
        <v>150</v>
      </c>
      <c r="D63" s="41" t="s">
        <v>151</v>
      </c>
      <c r="E63" s="43" t="s">
        <v>30</v>
      </c>
      <c r="F63" s="41" t="s">
        <v>47</v>
      </c>
      <c r="G63" s="41" t="s">
        <v>152</v>
      </c>
      <c r="H63" s="41">
        <v>1</v>
      </c>
      <c r="I63" s="41" t="s">
        <v>47</v>
      </c>
      <c r="J63" s="41"/>
      <c r="K63" s="41"/>
      <c r="L63" s="41" t="s">
        <v>153</v>
      </c>
      <c r="M63" s="41" t="s">
        <v>154</v>
      </c>
    </row>
    <row r="64" s="38" customFormat="1" customHeight="1" spans="1:13">
      <c r="A64" s="41">
        <v>62</v>
      </c>
      <c r="B64" s="41"/>
      <c r="C64" s="41"/>
      <c r="D64" s="41"/>
      <c r="E64" s="43"/>
      <c r="F64" s="41"/>
      <c r="G64" s="41"/>
      <c r="H64" s="41">
        <v>1</v>
      </c>
      <c r="I64" s="41" t="s">
        <v>47</v>
      </c>
      <c r="J64" s="41"/>
      <c r="K64" s="41"/>
      <c r="L64" s="41"/>
      <c r="M64" s="41" t="s">
        <v>155</v>
      </c>
    </row>
    <row r="65" s="38" customFormat="1" customHeight="1" spans="1:13">
      <c r="A65" s="41">
        <v>63</v>
      </c>
      <c r="B65" s="41"/>
      <c r="C65" s="41"/>
      <c r="D65" s="41"/>
      <c r="E65" s="43"/>
      <c r="F65" s="41"/>
      <c r="G65" s="41"/>
      <c r="H65" s="41">
        <v>1</v>
      </c>
      <c r="I65" s="41" t="s">
        <v>47</v>
      </c>
      <c r="J65" s="41"/>
      <c r="K65" s="41"/>
      <c r="L65" s="41"/>
      <c r="M65" s="41" t="s">
        <v>156</v>
      </c>
    </row>
    <row r="66" s="38" customFormat="1" customHeight="1" spans="1:13">
      <c r="A66" s="41">
        <v>64</v>
      </c>
      <c r="B66" s="41"/>
      <c r="C66" s="41"/>
      <c r="D66" s="41"/>
      <c r="E66" s="43"/>
      <c r="F66" s="41"/>
      <c r="G66" s="41" t="s">
        <v>133</v>
      </c>
      <c r="H66" s="41">
        <v>3</v>
      </c>
      <c r="I66" s="41" t="s">
        <v>47</v>
      </c>
      <c r="J66" s="41"/>
      <c r="K66" s="41"/>
      <c r="L66" s="41" t="s">
        <v>157</v>
      </c>
      <c r="M66" s="41" t="s">
        <v>158</v>
      </c>
    </row>
    <row r="67" s="38" customFormat="1" customHeight="1" spans="1:13">
      <c r="A67" s="41">
        <v>65</v>
      </c>
      <c r="B67" s="41"/>
      <c r="C67" s="41"/>
      <c r="D67" s="41" t="s">
        <v>159</v>
      </c>
      <c r="E67" s="41" t="s">
        <v>160</v>
      </c>
      <c r="F67" s="41" t="s">
        <v>47</v>
      </c>
      <c r="G67" s="41" t="s">
        <v>161</v>
      </c>
      <c r="H67" s="41">
        <v>678</v>
      </c>
      <c r="I67" s="41" t="s">
        <v>162</v>
      </c>
      <c r="J67" s="41"/>
      <c r="K67" s="41"/>
      <c r="L67" s="41" t="s">
        <v>163</v>
      </c>
      <c r="M67" s="41" t="s">
        <v>164</v>
      </c>
    </row>
    <row r="68" s="38" customFormat="1" customHeight="1" spans="1:13">
      <c r="A68" s="41">
        <v>66</v>
      </c>
      <c r="B68" s="41"/>
      <c r="C68" s="41"/>
      <c r="D68" s="46" t="s">
        <v>165</v>
      </c>
      <c r="E68" s="46" t="s">
        <v>166</v>
      </c>
      <c r="F68" s="41" t="s">
        <v>15</v>
      </c>
      <c r="G68" s="41" t="s">
        <v>31</v>
      </c>
      <c r="H68" s="41">
        <v>10</v>
      </c>
      <c r="I68" s="41" t="s">
        <v>32</v>
      </c>
      <c r="J68" s="41"/>
      <c r="K68" s="41"/>
      <c r="L68" s="41" t="s">
        <v>94</v>
      </c>
      <c r="M68" s="41" t="s">
        <v>30</v>
      </c>
    </row>
    <row r="69" s="38" customFormat="1" customHeight="1" spans="1:13">
      <c r="A69" s="41">
        <v>67</v>
      </c>
      <c r="B69" s="41"/>
      <c r="C69" s="41"/>
      <c r="D69" s="46"/>
      <c r="E69" s="46"/>
      <c r="F69" s="41"/>
      <c r="G69" s="41" t="s">
        <v>72</v>
      </c>
      <c r="H69" s="41">
        <v>3</v>
      </c>
      <c r="I69" s="41" t="s">
        <v>17</v>
      </c>
      <c r="J69" s="41"/>
      <c r="K69" s="41"/>
      <c r="L69" s="41" t="s">
        <v>95</v>
      </c>
      <c r="M69" s="41" t="s">
        <v>167</v>
      </c>
    </row>
    <row r="70" s="38" customFormat="1" customHeight="1" spans="1:13">
      <c r="A70" s="41">
        <v>68</v>
      </c>
      <c r="B70" s="41"/>
      <c r="C70" s="41"/>
      <c r="D70" s="41" t="s">
        <v>30</v>
      </c>
      <c r="E70" s="41">
        <v>460</v>
      </c>
      <c r="F70" s="27" t="s">
        <v>168</v>
      </c>
      <c r="G70" s="27" t="s">
        <v>169</v>
      </c>
      <c r="H70" s="27">
        <f>460*5</f>
        <v>2300</v>
      </c>
      <c r="I70" s="27" t="s">
        <v>168</v>
      </c>
      <c r="J70" s="27"/>
      <c r="K70" s="41"/>
      <c r="L70" s="27" t="s">
        <v>92</v>
      </c>
      <c r="M70" s="27" t="s">
        <v>170</v>
      </c>
    </row>
    <row r="71" s="38" customFormat="1" customHeight="1" spans="1:13">
      <c r="A71" s="41">
        <v>69</v>
      </c>
      <c r="B71" s="41"/>
      <c r="C71" s="41"/>
      <c r="D71" s="41" t="s">
        <v>171</v>
      </c>
      <c r="E71" s="41">
        <v>460</v>
      </c>
      <c r="F71" s="41" t="s">
        <v>36</v>
      </c>
      <c r="G71" s="41" t="s">
        <v>172</v>
      </c>
      <c r="H71" s="41">
        <v>11</v>
      </c>
      <c r="I71" s="41" t="s">
        <v>85</v>
      </c>
      <c r="J71" s="41"/>
      <c r="K71" s="41"/>
      <c r="L71" s="41" t="s">
        <v>173</v>
      </c>
      <c r="M71" s="41" t="s">
        <v>174</v>
      </c>
    </row>
    <row r="72" s="38" customFormat="1" customHeight="1" spans="1:13">
      <c r="A72" s="41">
        <v>70</v>
      </c>
      <c r="B72" s="41"/>
      <c r="C72" s="41"/>
      <c r="D72" s="41"/>
      <c r="E72" s="41"/>
      <c r="F72" s="41"/>
      <c r="G72" s="41" t="s">
        <v>175</v>
      </c>
      <c r="H72" s="41">
        <v>5</v>
      </c>
      <c r="I72" s="41" t="s">
        <v>85</v>
      </c>
      <c r="J72" s="41"/>
      <c r="K72" s="41"/>
      <c r="L72" s="41" t="s">
        <v>176</v>
      </c>
      <c r="M72" s="41" t="s">
        <v>30</v>
      </c>
    </row>
    <row r="73" s="38" customFormat="1" customHeight="1" spans="1:13">
      <c r="A73" s="41">
        <v>71</v>
      </c>
      <c r="B73" s="41"/>
      <c r="C73" s="41" t="s">
        <v>177</v>
      </c>
      <c r="D73" s="41" t="s">
        <v>178</v>
      </c>
      <c r="E73" s="41" t="s">
        <v>179</v>
      </c>
      <c r="F73" s="41" t="s">
        <v>15</v>
      </c>
      <c r="G73" s="41" t="s">
        <v>16</v>
      </c>
      <c r="H73" s="41">
        <v>1</v>
      </c>
      <c r="I73" s="41" t="s">
        <v>17</v>
      </c>
      <c r="J73" s="41"/>
      <c r="K73" s="41"/>
      <c r="L73" s="41" t="s">
        <v>18</v>
      </c>
      <c r="M73" s="41" t="s">
        <v>30</v>
      </c>
    </row>
    <row r="74" s="38" customFormat="1" customHeight="1" spans="1:13">
      <c r="A74" s="41">
        <v>72</v>
      </c>
      <c r="B74" s="41"/>
      <c r="C74" s="41"/>
      <c r="D74" s="41"/>
      <c r="E74" s="41"/>
      <c r="F74" s="41"/>
      <c r="G74" s="41" t="s">
        <v>19</v>
      </c>
      <c r="H74" s="41">
        <v>1</v>
      </c>
      <c r="I74" s="41" t="s">
        <v>17</v>
      </c>
      <c r="J74" s="41"/>
      <c r="K74" s="41"/>
      <c r="L74" s="41" t="s">
        <v>18</v>
      </c>
      <c r="M74" s="41" t="s">
        <v>30</v>
      </c>
    </row>
    <row r="75" s="38" customFormat="1" customHeight="1" spans="1:13">
      <c r="A75" s="41">
        <v>73</v>
      </c>
      <c r="B75" s="41"/>
      <c r="C75" s="41"/>
      <c r="D75" s="41" t="s">
        <v>180</v>
      </c>
      <c r="E75" s="41" t="s">
        <v>179</v>
      </c>
      <c r="F75" s="41" t="s">
        <v>15</v>
      </c>
      <c r="G75" s="41" t="s">
        <v>63</v>
      </c>
      <c r="H75" s="41">
        <v>1</v>
      </c>
      <c r="I75" s="41" t="s">
        <v>17</v>
      </c>
      <c r="J75" s="41"/>
      <c r="K75" s="41"/>
      <c r="L75" s="41" t="s">
        <v>18</v>
      </c>
      <c r="M75" s="41" t="s">
        <v>30</v>
      </c>
    </row>
    <row r="76" s="38" customFormat="1" customHeight="1" spans="1:13">
      <c r="A76" s="41">
        <v>74</v>
      </c>
      <c r="B76" s="41"/>
      <c r="C76" s="41"/>
      <c r="D76" s="41"/>
      <c r="E76" s="41"/>
      <c r="F76" s="41"/>
      <c r="G76" s="41" t="s">
        <v>65</v>
      </c>
      <c r="H76" s="41">
        <v>1</v>
      </c>
      <c r="I76" s="41" t="s">
        <v>66</v>
      </c>
      <c r="J76" s="41"/>
      <c r="K76" s="41"/>
      <c r="L76" s="41" t="s">
        <v>67</v>
      </c>
      <c r="M76" s="41" t="s">
        <v>30</v>
      </c>
    </row>
    <row r="77" s="38" customFormat="1" customHeight="1" spans="1:13">
      <c r="A77" s="41">
        <v>75</v>
      </c>
      <c r="B77" s="41"/>
      <c r="C77" s="41"/>
      <c r="D77" s="41" t="s">
        <v>181</v>
      </c>
      <c r="E77" s="41" t="s">
        <v>179</v>
      </c>
      <c r="F77" s="41" t="s">
        <v>15</v>
      </c>
      <c r="G77" s="41" t="s">
        <v>112</v>
      </c>
      <c r="H77" s="41">
        <v>3</v>
      </c>
      <c r="I77" s="41" t="s">
        <v>17</v>
      </c>
      <c r="J77" s="41"/>
      <c r="K77" s="41"/>
      <c r="L77" s="41" t="s">
        <v>64</v>
      </c>
      <c r="M77" s="41" t="s">
        <v>30</v>
      </c>
    </row>
    <row r="78" s="38" customFormat="1" customHeight="1" spans="1:13">
      <c r="A78" s="41">
        <v>76</v>
      </c>
      <c r="B78" s="41"/>
      <c r="C78" s="41"/>
      <c r="D78" s="41"/>
      <c r="E78" s="41"/>
      <c r="F78" s="41"/>
      <c r="G78" s="41" t="s">
        <v>65</v>
      </c>
      <c r="H78" s="41">
        <v>1</v>
      </c>
      <c r="I78" s="41" t="s">
        <v>66</v>
      </c>
      <c r="J78" s="41"/>
      <c r="K78" s="41"/>
      <c r="L78" s="41" t="s">
        <v>67</v>
      </c>
      <c r="M78" s="41" t="s">
        <v>30</v>
      </c>
    </row>
    <row r="79" s="38" customFormat="1" customHeight="1" spans="1:13">
      <c r="A79" s="41">
        <v>77</v>
      </c>
      <c r="B79" s="41"/>
      <c r="C79" s="41" t="s">
        <v>182</v>
      </c>
      <c r="D79" s="41" t="s">
        <v>183</v>
      </c>
      <c r="E79" s="41">
        <v>30</v>
      </c>
      <c r="F79" s="41" t="s">
        <v>15</v>
      </c>
      <c r="G79" s="41" t="s">
        <v>16</v>
      </c>
      <c r="H79" s="41">
        <v>1</v>
      </c>
      <c r="I79" s="41" t="s">
        <v>17</v>
      </c>
      <c r="J79" s="41"/>
      <c r="K79" s="41"/>
      <c r="L79" s="41" t="s">
        <v>18</v>
      </c>
      <c r="M79" s="41" t="s">
        <v>30</v>
      </c>
    </row>
    <row r="80" s="38" customFormat="1" customHeight="1" spans="1:13">
      <c r="A80" s="41">
        <v>78</v>
      </c>
      <c r="B80" s="41"/>
      <c r="C80" s="41"/>
      <c r="D80" s="41"/>
      <c r="E80" s="41"/>
      <c r="F80" s="41"/>
      <c r="G80" s="41" t="s">
        <v>146</v>
      </c>
      <c r="H80" s="41">
        <v>1</v>
      </c>
      <c r="I80" s="41" t="s">
        <v>17</v>
      </c>
      <c r="J80" s="41"/>
      <c r="K80" s="41"/>
      <c r="L80" s="41" t="s">
        <v>18</v>
      </c>
      <c r="M80" s="41" t="s">
        <v>30</v>
      </c>
    </row>
    <row r="81" s="38" customFormat="1" customHeight="1" spans="1:13">
      <c r="A81" s="41">
        <v>79</v>
      </c>
      <c r="B81" s="41"/>
      <c r="C81" s="41"/>
      <c r="D81" s="41"/>
      <c r="E81" s="41"/>
      <c r="F81" s="41"/>
      <c r="G81" s="41" t="s">
        <v>147</v>
      </c>
      <c r="H81" s="41">
        <v>1</v>
      </c>
      <c r="I81" s="41" t="s">
        <v>66</v>
      </c>
      <c r="J81" s="41"/>
      <c r="K81" s="41"/>
      <c r="L81" s="41" t="s">
        <v>67</v>
      </c>
      <c r="M81" s="41" t="s">
        <v>30</v>
      </c>
    </row>
    <row r="82" s="38" customFormat="1" customHeight="1" spans="1:13">
      <c r="A82" s="41">
        <v>80</v>
      </c>
      <c r="B82" s="41"/>
      <c r="C82" s="41"/>
      <c r="D82" s="41" t="s">
        <v>184</v>
      </c>
      <c r="E82" s="41">
        <v>30</v>
      </c>
      <c r="F82" s="41" t="s">
        <v>15</v>
      </c>
      <c r="G82" s="41" t="s">
        <v>16</v>
      </c>
      <c r="H82" s="41">
        <v>1</v>
      </c>
      <c r="I82" s="41" t="s">
        <v>17</v>
      </c>
      <c r="J82" s="41"/>
      <c r="K82" s="41"/>
      <c r="L82" s="41" t="s">
        <v>18</v>
      </c>
      <c r="M82" s="41" t="s">
        <v>30</v>
      </c>
    </row>
    <row r="83" s="38" customFormat="1" customHeight="1" spans="1:13">
      <c r="A83" s="41">
        <v>81</v>
      </c>
      <c r="B83" s="41"/>
      <c r="C83" s="41"/>
      <c r="D83" s="41"/>
      <c r="E83" s="41"/>
      <c r="F83" s="41"/>
      <c r="G83" s="41" t="s">
        <v>146</v>
      </c>
      <c r="H83" s="41">
        <v>1</v>
      </c>
      <c r="I83" s="41" t="s">
        <v>17</v>
      </c>
      <c r="J83" s="41"/>
      <c r="K83" s="41"/>
      <c r="L83" s="41" t="s">
        <v>18</v>
      </c>
      <c r="M83" s="41" t="s">
        <v>30</v>
      </c>
    </row>
    <row r="84" s="38" customFormat="1" customHeight="1" spans="1:13">
      <c r="A84" s="41">
        <v>82</v>
      </c>
      <c r="B84" s="41"/>
      <c r="C84" s="41"/>
      <c r="D84" s="41"/>
      <c r="E84" s="41"/>
      <c r="F84" s="41"/>
      <c r="G84" s="41" t="s">
        <v>147</v>
      </c>
      <c r="H84" s="41">
        <v>1</v>
      </c>
      <c r="I84" s="41" t="s">
        <v>66</v>
      </c>
      <c r="J84" s="41"/>
      <c r="K84" s="41"/>
      <c r="L84" s="41" t="s">
        <v>67</v>
      </c>
      <c r="M84" s="41" t="s">
        <v>30</v>
      </c>
    </row>
    <row r="85" s="38" customFormat="1" customHeight="1" spans="1:13">
      <c r="A85" s="41">
        <v>83</v>
      </c>
      <c r="B85" s="41"/>
      <c r="C85" s="41"/>
      <c r="D85" s="41" t="s">
        <v>185</v>
      </c>
      <c r="E85" s="41">
        <v>30</v>
      </c>
      <c r="F85" s="41" t="s">
        <v>15</v>
      </c>
      <c r="G85" s="41" t="s">
        <v>16</v>
      </c>
      <c r="H85" s="41">
        <v>1</v>
      </c>
      <c r="I85" s="41" t="s">
        <v>17</v>
      </c>
      <c r="J85" s="41"/>
      <c r="K85" s="41"/>
      <c r="L85" s="41" t="s">
        <v>18</v>
      </c>
      <c r="M85" s="41" t="s">
        <v>30</v>
      </c>
    </row>
    <row r="86" s="38" customFormat="1" customHeight="1" spans="1:13">
      <c r="A86" s="41">
        <v>84</v>
      </c>
      <c r="B86" s="41"/>
      <c r="C86" s="41"/>
      <c r="D86" s="41"/>
      <c r="E86" s="41"/>
      <c r="F86" s="41"/>
      <c r="G86" s="41" t="s">
        <v>146</v>
      </c>
      <c r="H86" s="41">
        <v>1</v>
      </c>
      <c r="I86" s="41" t="s">
        <v>17</v>
      </c>
      <c r="J86" s="41"/>
      <c r="K86" s="41"/>
      <c r="L86" s="41" t="s">
        <v>18</v>
      </c>
      <c r="M86" s="41" t="s">
        <v>30</v>
      </c>
    </row>
    <row r="87" s="38" customFormat="1" customHeight="1" spans="1:13">
      <c r="A87" s="41">
        <v>85</v>
      </c>
      <c r="B87" s="41"/>
      <c r="C87" s="41"/>
      <c r="D87" s="41"/>
      <c r="E87" s="41"/>
      <c r="F87" s="41"/>
      <c r="G87" s="41" t="s">
        <v>147</v>
      </c>
      <c r="H87" s="41">
        <v>1</v>
      </c>
      <c r="I87" s="41" t="s">
        <v>66</v>
      </c>
      <c r="J87" s="41"/>
      <c r="K87" s="41"/>
      <c r="L87" s="41" t="s">
        <v>67</v>
      </c>
      <c r="M87" s="41" t="s">
        <v>30</v>
      </c>
    </row>
    <row r="88" s="38" customFormat="1" customHeight="1" spans="1:13">
      <c r="A88" s="41">
        <v>86</v>
      </c>
      <c r="B88" s="41"/>
      <c r="C88" s="41"/>
      <c r="D88" s="41" t="s">
        <v>186</v>
      </c>
      <c r="E88" s="41">
        <v>30</v>
      </c>
      <c r="F88" s="41" t="s">
        <v>15</v>
      </c>
      <c r="G88" s="41" t="s">
        <v>63</v>
      </c>
      <c r="H88" s="41">
        <v>2</v>
      </c>
      <c r="I88" s="41" t="s">
        <v>17</v>
      </c>
      <c r="J88" s="41"/>
      <c r="K88" s="41"/>
      <c r="L88" s="41" t="s">
        <v>18</v>
      </c>
      <c r="M88" s="41" t="s">
        <v>187</v>
      </c>
    </row>
    <row r="89" s="38" customFormat="1" customHeight="1" spans="1:13">
      <c r="A89" s="41">
        <v>87</v>
      </c>
      <c r="B89" s="41"/>
      <c r="C89" s="41"/>
      <c r="D89" s="41"/>
      <c r="E89" s="41"/>
      <c r="F89" s="41"/>
      <c r="G89" s="41" t="s">
        <v>65</v>
      </c>
      <c r="H89" s="41">
        <v>1</v>
      </c>
      <c r="I89" s="41" t="s">
        <v>66</v>
      </c>
      <c r="J89" s="41"/>
      <c r="K89" s="41"/>
      <c r="L89" s="41" t="s">
        <v>67</v>
      </c>
      <c r="M89" s="41" t="s">
        <v>30</v>
      </c>
    </row>
    <row r="90" s="38" customFormat="1" customHeight="1" spans="1:13">
      <c r="A90" s="41">
        <v>88</v>
      </c>
      <c r="B90" s="41"/>
      <c r="C90" s="41"/>
      <c r="D90" s="41" t="s">
        <v>188</v>
      </c>
      <c r="E90" s="41">
        <v>30</v>
      </c>
      <c r="F90" s="41" t="s">
        <v>15</v>
      </c>
      <c r="G90" s="41" t="s">
        <v>63</v>
      </c>
      <c r="H90" s="41">
        <v>1</v>
      </c>
      <c r="I90" s="41" t="s">
        <v>17</v>
      </c>
      <c r="J90" s="41"/>
      <c r="K90" s="41"/>
      <c r="L90" s="41" t="s">
        <v>18</v>
      </c>
      <c r="M90" s="41" t="s">
        <v>30</v>
      </c>
    </row>
    <row r="91" s="38" customFormat="1" customHeight="1" spans="1:13">
      <c r="A91" s="41">
        <v>89</v>
      </c>
      <c r="B91" s="41"/>
      <c r="C91" s="41"/>
      <c r="D91" s="41"/>
      <c r="E91" s="41"/>
      <c r="F91" s="41"/>
      <c r="G91" s="41" t="s">
        <v>65</v>
      </c>
      <c r="H91" s="41">
        <v>1</v>
      </c>
      <c r="I91" s="41" t="s">
        <v>66</v>
      </c>
      <c r="J91" s="41"/>
      <c r="K91" s="41"/>
      <c r="L91" s="41" t="s">
        <v>67</v>
      </c>
      <c r="M91" s="41" t="s">
        <v>30</v>
      </c>
    </row>
    <row r="92" s="38" customFormat="1" customHeight="1" spans="1:13">
      <c r="A92" s="41">
        <v>90</v>
      </c>
      <c r="B92" s="41"/>
      <c r="C92" s="41"/>
      <c r="D92" s="41" t="s">
        <v>181</v>
      </c>
      <c r="E92" s="41">
        <v>30</v>
      </c>
      <c r="F92" s="41" t="s">
        <v>15</v>
      </c>
      <c r="G92" s="41" t="s">
        <v>112</v>
      </c>
      <c r="H92" s="41">
        <v>3</v>
      </c>
      <c r="I92" s="41" t="s">
        <v>17</v>
      </c>
      <c r="J92" s="41"/>
      <c r="K92" s="41"/>
      <c r="L92" s="41" t="s">
        <v>64</v>
      </c>
      <c r="M92" s="41" t="s">
        <v>30</v>
      </c>
    </row>
    <row r="93" s="38" customFormat="1" customHeight="1" spans="1:13">
      <c r="A93" s="41">
        <v>91</v>
      </c>
      <c r="B93" s="41"/>
      <c r="C93" s="41"/>
      <c r="D93" s="41"/>
      <c r="E93" s="41"/>
      <c r="F93" s="41"/>
      <c r="G93" s="41" t="s">
        <v>65</v>
      </c>
      <c r="H93" s="41">
        <v>1</v>
      </c>
      <c r="I93" s="41" t="s">
        <v>66</v>
      </c>
      <c r="J93" s="41"/>
      <c r="K93" s="41"/>
      <c r="L93" s="41" t="s">
        <v>67</v>
      </c>
      <c r="M93" s="41" t="s">
        <v>30</v>
      </c>
    </row>
    <row r="94" s="38" customFormat="1" customHeight="1" spans="1:13">
      <c r="A94" s="41">
        <v>92</v>
      </c>
      <c r="B94" s="41"/>
      <c r="C94" s="41" t="s">
        <v>189</v>
      </c>
      <c r="D94" s="41" t="s">
        <v>190</v>
      </c>
      <c r="E94" s="41" t="s">
        <v>191</v>
      </c>
      <c r="F94" s="41" t="s">
        <v>36</v>
      </c>
      <c r="G94" s="41" t="s">
        <v>192</v>
      </c>
      <c r="H94" s="41">
        <v>1078</v>
      </c>
      <c r="I94" s="41" t="s">
        <v>89</v>
      </c>
      <c r="J94" s="47"/>
      <c r="K94" s="41"/>
      <c r="L94" s="41" t="s">
        <v>193</v>
      </c>
      <c r="M94" s="41" t="s">
        <v>30</v>
      </c>
    </row>
    <row r="95" s="38" customFormat="1" customHeight="1" spans="1:13">
      <c r="A95" s="41">
        <v>93</v>
      </c>
      <c r="B95" s="41"/>
      <c r="C95" s="41"/>
      <c r="D95" s="41"/>
      <c r="E95" s="41"/>
      <c r="F95" s="41"/>
      <c r="G95" s="41" t="s">
        <v>31</v>
      </c>
      <c r="H95" s="41">
        <v>54</v>
      </c>
      <c r="I95" s="41" t="s">
        <v>32</v>
      </c>
      <c r="J95" s="41"/>
      <c r="K95" s="41"/>
      <c r="L95" s="41" t="s">
        <v>77</v>
      </c>
      <c r="M95" s="41" t="s">
        <v>30</v>
      </c>
    </row>
    <row r="96" s="38" customFormat="1" customHeight="1" spans="1:13">
      <c r="A96" s="41">
        <v>94</v>
      </c>
      <c r="B96" s="41"/>
      <c r="C96" s="41"/>
      <c r="D96" s="41"/>
      <c r="E96" s="41"/>
      <c r="F96" s="41"/>
      <c r="G96" s="41" t="s">
        <v>194</v>
      </c>
      <c r="H96" s="41">
        <v>8.36</v>
      </c>
      <c r="I96" s="41" t="s">
        <v>89</v>
      </c>
      <c r="J96" s="41"/>
      <c r="K96" s="41"/>
      <c r="L96" s="41" t="s">
        <v>195</v>
      </c>
      <c r="M96" s="41" t="s">
        <v>196</v>
      </c>
    </row>
    <row r="97" s="38" customFormat="1" customHeight="1" spans="1:13">
      <c r="A97" s="41">
        <v>95</v>
      </c>
      <c r="B97" s="41"/>
      <c r="C97" s="41"/>
      <c r="D97" s="41"/>
      <c r="E97" s="41"/>
      <c r="F97" s="41"/>
      <c r="G97" s="41" t="s">
        <v>197</v>
      </c>
      <c r="H97" s="41">
        <v>2</v>
      </c>
      <c r="I97" s="41" t="s">
        <v>89</v>
      </c>
      <c r="J97" s="41"/>
      <c r="K97" s="41"/>
      <c r="L97" s="41" t="s">
        <v>195</v>
      </c>
      <c r="M97" s="41" t="s">
        <v>196</v>
      </c>
    </row>
    <row r="98" s="38" customFormat="1" customHeight="1" spans="1:13">
      <c r="A98" s="41">
        <v>96</v>
      </c>
      <c r="B98" s="41"/>
      <c r="C98" s="41"/>
      <c r="D98" s="41"/>
      <c r="E98" s="41" t="s">
        <v>198</v>
      </c>
      <c r="F98" s="41" t="s">
        <v>47</v>
      </c>
      <c r="G98" s="41" t="s">
        <v>199</v>
      </c>
      <c r="H98" s="41">
        <v>3</v>
      </c>
      <c r="I98" s="41" t="s">
        <v>85</v>
      </c>
      <c r="J98" s="41"/>
      <c r="K98" s="41"/>
      <c r="L98" s="41" t="s">
        <v>200</v>
      </c>
      <c r="M98" s="41" t="s">
        <v>201</v>
      </c>
    </row>
    <row r="99" s="38" customFormat="1" customHeight="1" spans="1:13">
      <c r="A99" s="41">
        <v>97</v>
      </c>
      <c r="B99" s="41"/>
      <c r="C99" s="41"/>
      <c r="D99" s="41"/>
      <c r="E99" s="41" t="s">
        <v>202</v>
      </c>
      <c r="F99" s="41" t="s">
        <v>15</v>
      </c>
      <c r="G99" s="41" t="s">
        <v>203</v>
      </c>
      <c r="H99" s="41">
        <f>2*27</f>
        <v>54</v>
      </c>
      <c r="I99" s="41" t="s">
        <v>17</v>
      </c>
      <c r="J99" s="47"/>
      <c r="K99" s="41"/>
      <c r="L99" s="41" t="s">
        <v>204</v>
      </c>
      <c r="M99" s="41" t="s">
        <v>30</v>
      </c>
    </row>
    <row r="100" s="38" customFormat="1" customHeight="1" spans="1:13">
      <c r="A100" s="41">
        <v>98</v>
      </c>
      <c r="B100" s="41"/>
      <c r="C100" s="41"/>
      <c r="D100" s="41"/>
      <c r="E100" s="41"/>
      <c r="F100" s="41"/>
      <c r="G100" s="41" t="s">
        <v>65</v>
      </c>
      <c r="H100" s="41">
        <v>1</v>
      </c>
      <c r="I100" s="41" t="s">
        <v>66</v>
      </c>
      <c r="J100" s="47"/>
      <c r="K100" s="41"/>
      <c r="L100" s="41" t="s">
        <v>67</v>
      </c>
      <c r="M100" s="41" t="s">
        <v>205</v>
      </c>
    </row>
    <row r="101" s="38" customFormat="1" customHeight="1" spans="1:13">
      <c r="A101" s="41">
        <v>99</v>
      </c>
      <c r="B101" s="41"/>
      <c r="C101" s="41" t="s">
        <v>206</v>
      </c>
      <c r="D101" s="41" t="s">
        <v>76</v>
      </c>
      <c r="E101" s="41">
        <f>64+519</f>
        <v>583</v>
      </c>
      <c r="F101" s="41" t="s">
        <v>36</v>
      </c>
      <c r="G101" s="41" t="s">
        <v>31</v>
      </c>
      <c r="H101" s="41">
        <v>30</v>
      </c>
      <c r="I101" s="41" t="s">
        <v>32</v>
      </c>
      <c r="J101" s="41"/>
      <c r="K101" s="41"/>
      <c r="L101" s="41" t="s">
        <v>77</v>
      </c>
      <c r="M101" s="41" t="s">
        <v>207</v>
      </c>
    </row>
    <row r="102" s="38" customFormat="1" customHeight="1" spans="1:13">
      <c r="A102" s="41">
        <v>100</v>
      </c>
      <c r="B102" s="41"/>
      <c r="C102" s="41" t="s">
        <v>208</v>
      </c>
      <c r="D102" s="41" t="s">
        <v>209</v>
      </c>
      <c r="E102" s="41" t="s">
        <v>210</v>
      </c>
      <c r="F102" s="41"/>
      <c r="G102" s="41" t="s">
        <v>91</v>
      </c>
      <c r="H102" s="41">
        <v>585</v>
      </c>
      <c r="I102" s="41" t="s">
        <v>89</v>
      </c>
      <c r="J102" s="41"/>
      <c r="K102" s="41"/>
      <c r="L102" s="41" t="s">
        <v>92</v>
      </c>
      <c r="M102" s="41" t="s">
        <v>30</v>
      </c>
    </row>
    <row r="103" s="38" customFormat="1" customHeight="1" spans="1:13">
      <c r="A103" s="41">
        <v>101</v>
      </c>
      <c r="B103" s="41"/>
      <c r="C103" s="41" t="s">
        <v>211</v>
      </c>
      <c r="D103" s="41" t="s">
        <v>212</v>
      </c>
      <c r="E103" s="41" t="s">
        <v>213</v>
      </c>
      <c r="F103" s="41" t="s">
        <v>36</v>
      </c>
      <c r="G103" s="41" t="s">
        <v>192</v>
      </c>
      <c r="H103" s="41">
        <v>556</v>
      </c>
      <c r="I103" s="41" t="s">
        <v>89</v>
      </c>
      <c r="J103" s="47"/>
      <c r="K103" s="41"/>
      <c r="L103" s="41" t="s">
        <v>193</v>
      </c>
      <c r="M103" s="41" t="s">
        <v>30</v>
      </c>
    </row>
    <row r="104" s="38" customFormat="1" customHeight="1" spans="1:13">
      <c r="A104" s="41">
        <v>102</v>
      </c>
      <c r="B104" s="41"/>
      <c r="C104" s="41"/>
      <c r="D104" s="41"/>
      <c r="E104" s="41"/>
      <c r="F104" s="41"/>
      <c r="G104" s="41" t="s">
        <v>31</v>
      </c>
      <c r="H104" s="41">
        <v>28</v>
      </c>
      <c r="I104" s="41" t="s">
        <v>32</v>
      </c>
      <c r="J104" s="41"/>
      <c r="K104" s="41"/>
      <c r="L104" s="41" t="s">
        <v>77</v>
      </c>
      <c r="M104" s="41" t="s">
        <v>30</v>
      </c>
    </row>
    <row r="105" s="38" customFormat="1" customHeight="1" spans="1:13">
      <c r="A105" s="41">
        <v>103</v>
      </c>
      <c r="B105" s="41"/>
      <c r="C105" s="41"/>
      <c r="D105" s="41"/>
      <c r="E105" s="41"/>
      <c r="F105" s="41"/>
      <c r="G105" s="41" t="s">
        <v>214</v>
      </c>
      <c r="H105" s="41">
        <v>0.34</v>
      </c>
      <c r="I105" s="41" t="s">
        <v>89</v>
      </c>
      <c r="J105" s="41"/>
      <c r="K105" s="41"/>
      <c r="L105" s="41" t="s">
        <v>195</v>
      </c>
      <c r="M105" s="41" t="s">
        <v>196</v>
      </c>
    </row>
    <row r="106" s="38" customFormat="1" customHeight="1" spans="1:13">
      <c r="A106" s="41">
        <v>104</v>
      </c>
      <c r="B106" s="41"/>
      <c r="C106" s="41"/>
      <c r="D106" s="41"/>
      <c r="E106" s="41"/>
      <c r="F106" s="41"/>
      <c r="G106" s="41" t="s">
        <v>215</v>
      </c>
      <c r="H106" s="41">
        <v>11.65</v>
      </c>
      <c r="I106" s="41" t="s">
        <v>89</v>
      </c>
      <c r="J106" s="41"/>
      <c r="K106" s="41"/>
      <c r="L106" s="41" t="s">
        <v>195</v>
      </c>
      <c r="M106" s="41" t="s">
        <v>196</v>
      </c>
    </row>
    <row r="107" s="38" customFormat="1" customHeight="1" spans="1:13">
      <c r="A107" s="41">
        <v>105</v>
      </c>
      <c r="B107" s="41"/>
      <c r="C107" s="41"/>
      <c r="D107" s="41"/>
      <c r="E107" s="41"/>
      <c r="F107" s="41"/>
      <c r="G107" s="41" t="s">
        <v>216</v>
      </c>
      <c r="H107" s="41">
        <v>3.76</v>
      </c>
      <c r="I107" s="41" t="s">
        <v>89</v>
      </c>
      <c r="J107" s="41"/>
      <c r="K107" s="41"/>
      <c r="L107" s="41" t="s">
        <v>195</v>
      </c>
      <c r="M107" s="41" t="s">
        <v>196</v>
      </c>
    </row>
    <row r="108" s="38" customFormat="1" customHeight="1" spans="1:13">
      <c r="A108" s="41">
        <v>106</v>
      </c>
      <c r="B108" s="41"/>
      <c r="C108" s="41"/>
      <c r="D108" s="41"/>
      <c r="E108" s="41" t="s">
        <v>217</v>
      </c>
      <c r="F108" s="41" t="s">
        <v>47</v>
      </c>
      <c r="G108" s="41" t="s">
        <v>199</v>
      </c>
      <c r="H108" s="41">
        <v>5</v>
      </c>
      <c r="I108" s="41" t="s">
        <v>85</v>
      </c>
      <c r="J108" s="41"/>
      <c r="K108" s="41"/>
      <c r="L108" s="41" t="s">
        <v>200</v>
      </c>
      <c r="M108" s="41" t="s">
        <v>201</v>
      </c>
    </row>
    <row r="109" s="38" customFormat="1" customHeight="1" spans="1:13">
      <c r="A109" s="41">
        <v>107</v>
      </c>
      <c r="B109" s="41"/>
      <c r="C109" s="41"/>
      <c r="D109" s="41"/>
      <c r="E109" s="41" t="s">
        <v>218</v>
      </c>
      <c r="F109" s="41" t="s">
        <v>15</v>
      </c>
      <c r="G109" s="41" t="s">
        <v>203</v>
      </c>
      <c r="H109" s="41">
        <v>27</v>
      </c>
      <c r="I109" s="41" t="s">
        <v>17</v>
      </c>
      <c r="J109" s="47"/>
      <c r="K109" s="41"/>
      <c r="L109" s="41" t="s">
        <v>204</v>
      </c>
      <c r="M109" s="41" t="s">
        <v>30</v>
      </c>
    </row>
    <row r="110" s="38" customFormat="1" customHeight="1" spans="1:13">
      <c r="A110" s="41">
        <v>108</v>
      </c>
      <c r="B110" s="41"/>
      <c r="C110" s="41"/>
      <c r="D110" s="41"/>
      <c r="E110" s="41"/>
      <c r="F110" s="41"/>
      <c r="G110" s="41" t="s">
        <v>65</v>
      </c>
      <c r="H110" s="41">
        <v>1</v>
      </c>
      <c r="I110" s="41" t="s">
        <v>66</v>
      </c>
      <c r="J110" s="47"/>
      <c r="K110" s="41"/>
      <c r="L110" s="41" t="s">
        <v>67</v>
      </c>
      <c r="M110" s="41" t="s">
        <v>205</v>
      </c>
    </row>
    <row r="111" s="38" customFormat="1" ht="41" customHeight="1" spans="1:13">
      <c r="A111" s="41">
        <v>109</v>
      </c>
      <c r="B111" s="41"/>
      <c r="C111" s="41" t="s">
        <v>219</v>
      </c>
      <c r="D111" s="41" t="s">
        <v>220</v>
      </c>
      <c r="E111" s="41" t="s">
        <v>221</v>
      </c>
      <c r="F111" s="41"/>
      <c r="G111" s="41" t="s">
        <v>215</v>
      </c>
      <c r="H111" s="41">
        <v>0.67</v>
      </c>
      <c r="I111" s="41" t="s">
        <v>89</v>
      </c>
      <c r="J111" s="41"/>
      <c r="K111" s="41"/>
      <c r="L111" s="41" t="s">
        <v>195</v>
      </c>
      <c r="M111" s="41" t="s">
        <v>196</v>
      </c>
    </row>
    <row r="112" s="38" customFormat="1" customHeight="1" spans="1:13">
      <c r="A112" s="41">
        <v>110</v>
      </c>
      <c r="B112" s="41"/>
      <c r="C112" s="41"/>
      <c r="D112" s="41"/>
      <c r="E112" s="41" t="s">
        <v>222</v>
      </c>
      <c r="F112" s="41" t="s">
        <v>47</v>
      </c>
      <c r="G112" s="41" t="s">
        <v>199</v>
      </c>
      <c r="H112" s="41">
        <v>1</v>
      </c>
      <c r="I112" s="41" t="s">
        <v>85</v>
      </c>
      <c r="J112" s="41"/>
      <c r="K112" s="41"/>
      <c r="L112" s="41" t="s">
        <v>200</v>
      </c>
      <c r="M112" s="41" t="s">
        <v>201</v>
      </c>
    </row>
    <row r="113" s="38" customFormat="1" customHeight="1" spans="1:13">
      <c r="A113" s="41">
        <v>111</v>
      </c>
      <c r="B113" s="41"/>
      <c r="C113" s="41" t="s">
        <v>223</v>
      </c>
      <c r="D113" s="41" t="s">
        <v>76</v>
      </c>
      <c r="E113" s="44" t="s">
        <v>224</v>
      </c>
      <c r="F113" s="41" t="s">
        <v>15</v>
      </c>
      <c r="G113" s="41" t="s">
        <v>31</v>
      </c>
      <c r="H113" s="41">
        <v>10</v>
      </c>
      <c r="I113" s="41" t="s">
        <v>32</v>
      </c>
      <c r="J113" s="41"/>
      <c r="K113" s="41"/>
      <c r="L113" s="41" t="s">
        <v>94</v>
      </c>
      <c r="M113" s="41" t="s">
        <v>225</v>
      </c>
    </row>
    <row r="114" s="38" customFormat="1" customHeight="1" spans="1:13">
      <c r="A114" s="41">
        <v>112</v>
      </c>
      <c r="B114" s="41"/>
      <c r="C114" s="41"/>
      <c r="D114" s="41"/>
      <c r="E114" s="44"/>
      <c r="F114" s="41"/>
      <c r="G114" s="41" t="s">
        <v>72</v>
      </c>
      <c r="H114" s="41">
        <v>3</v>
      </c>
      <c r="I114" s="41" t="s">
        <v>17</v>
      </c>
      <c r="J114" s="41"/>
      <c r="K114" s="41"/>
      <c r="L114" s="41" t="s">
        <v>95</v>
      </c>
      <c r="M114" s="41" t="s">
        <v>226</v>
      </c>
    </row>
    <row r="115" s="38" customFormat="1" customHeight="1" spans="1:13">
      <c r="A115" s="41">
        <v>113</v>
      </c>
      <c r="B115" s="41"/>
      <c r="C115" s="41" t="s">
        <v>227</v>
      </c>
      <c r="D115" s="41" t="s">
        <v>76</v>
      </c>
      <c r="E115" s="41">
        <v>41</v>
      </c>
      <c r="F115" s="41" t="s">
        <v>36</v>
      </c>
      <c r="G115" s="41" t="s">
        <v>31</v>
      </c>
      <c r="H115" s="41">
        <v>3</v>
      </c>
      <c r="I115" s="41" t="s">
        <v>32</v>
      </c>
      <c r="J115" s="41"/>
      <c r="K115" s="41"/>
      <c r="L115" s="41" t="s">
        <v>77</v>
      </c>
      <c r="M115" s="41" t="s">
        <v>228</v>
      </c>
    </row>
    <row r="116" s="38" customFormat="1" customHeight="1" spans="1:13">
      <c r="A116" s="41">
        <v>114</v>
      </c>
      <c r="B116" s="41"/>
      <c r="C116" s="41"/>
      <c r="D116" s="41" t="s">
        <v>110</v>
      </c>
      <c r="E116" s="41">
        <v>41</v>
      </c>
      <c r="F116" s="41" t="s">
        <v>36</v>
      </c>
      <c r="G116" s="41" t="s">
        <v>112</v>
      </c>
      <c r="H116" s="41">
        <f>3*3</f>
        <v>9</v>
      </c>
      <c r="I116" s="41" t="s">
        <v>17</v>
      </c>
      <c r="J116" s="47"/>
      <c r="K116" s="41"/>
      <c r="L116" s="41" t="s">
        <v>229</v>
      </c>
      <c r="M116" s="41" t="s">
        <v>230</v>
      </c>
    </row>
    <row r="117" s="38" customFormat="1" customHeight="1" spans="1:13">
      <c r="A117" s="41">
        <v>115</v>
      </c>
      <c r="B117" s="41"/>
      <c r="C117" s="41"/>
      <c r="D117" s="41"/>
      <c r="E117" s="41"/>
      <c r="F117" s="41"/>
      <c r="G117" s="41" t="s">
        <v>65</v>
      </c>
      <c r="H117" s="41">
        <v>1</v>
      </c>
      <c r="I117" s="41" t="s">
        <v>66</v>
      </c>
      <c r="J117" s="47"/>
      <c r="K117" s="41"/>
      <c r="L117" s="41" t="s">
        <v>67</v>
      </c>
      <c r="M117" s="41" t="s">
        <v>205</v>
      </c>
    </row>
    <row r="118" s="38" customFormat="1" customHeight="1" spans="1:13">
      <c r="A118" s="41">
        <v>116</v>
      </c>
      <c r="B118" s="41"/>
      <c r="C118" s="41" t="s">
        <v>231</v>
      </c>
      <c r="D118" s="41" t="s">
        <v>76</v>
      </c>
      <c r="E118" s="41" t="s">
        <v>232</v>
      </c>
      <c r="F118" s="41" t="s">
        <v>233</v>
      </c>
      <c r="G118" s="41" t="s">
        <v>31</v>
      </c>
      <c r="H118" s="41">
        <v>57</v>
      </c>
      <c r="I118" s="41" t="s">
        <v>32</v>
      </c>
      <c r="J118" s="41"/>
      <c r="K118" s="41"/>
      <c r="L118" s="41" t="s">
        <v>33</v>
      </c>
      <c r="M118" s="41" t="s">
        <v>234</v>
      </c>
    </row>
    <row r="119" s="38" customFormat="1" customHeight="1" spans="1:13">
      <c r="A119" s="41">
        <v>117</v>
      </c>
      <c r="B119" s="41"/>
      <c r="C119" s="41" t="s">
        <v>235</v>
      </c>
      <c r="D119" s="41" t="s">
        <v>76</v>
      </c>
      <c r="E119" s="41" t="s">
        <v>236</v>
      </c>
      <c r="F119" s="41" t="s">
        <v>233</v>
      </c>
      <c r="G119" s="41" t="s">
        <v>31</v>
      </c>
      <c r="H119" s="41">
        <v>2</v>
      </c>
      <c r="I119" s="41" t="s">
        <v>32</v>
      </c>
      <c r="J119" s="41"/>
      <c r="K119" s="41"/>
      <c r="L119" s="41" t="s">
        <v>33</v>
      </c>
      <c r="M119" s="41" t="s">
        <v>237</v>
      </c>
    </row>
    <row r="120" s="38" customFormat="1" customHeight="1" spans="1:13">
      <c r="A120" s="41">
        <v>118</v>
      </c>
      <c r="B120" s="41"/>
      <c r="C120" s="41" t="s">
        <v>238</v>
      </c>
      <c r="D120" s="41" t="s">
        <v>239</v>
      </c>
      <c r="E120" s="41" t="s">
        <v>240</v>
      </c>
      <c r="F120" s="41" t="s">
        <v>36</v>
      </c>
      <c r="G120" s="41" t="s">
        <v>31</v>
      </c>
      <c r="H120" s="41">
        <v>66</v>
      </c>
      <c r="I120" s="41" t="s">
        <v>32</v>
      </c>
      <c r="J120" s="41"/>
      <c r="K120" s="41"/>
      <c r="L120" s="41" t="s">
        <v>77</v>
      </c>
      <c r="M120" s="41" t="s">
        <v>241</v>
      </c>
    </row>
    <row r="121" s="38" customFormat="1" customHeight="1" spans="1:13">
      <c r="A121" s="41">
        <v>119</v>
      </c>
      <c r="B121" s="41"/>
      <c r="C121" s="41"/>
      <c r="D121" s="41"/>
      <c r="E121" s="41"/>
      <c r="F121" s="41"/>
      <c r="G121" s="41" t="s">
        <v>117</v>
      </c>
      <c r="H121" s="41">
        <f>66*2</f>
        <v>132</v>
      </c>
      <c r="I121" s="41" t="s">
        <v>17</v>
      </c>
      <c r="J121" s="41"/>
      <c r="K121" s="41"/>
      <c r="L121" s="41" t="s">
        <v>242</v>
      </c>
      <c r="M121" s="41" t="s">
        <v>243</v>
      </c>
    </row>
    <row r="122" s="38" customFormat="1" customHeight="1" spans="1:13">
      <c r="A122" s="41">
        <v>120</v>
      </c>
      <c r="B122" s="41"/>
      <c r="C122" s="41"/>
      <c r="D122" s="41"/>
      <c r="E122" s="41"/>
      <c r="F122" s="41"/>
      <c r="G122" s="41" t="s">
        <v>65</v>
      </c>
      <c r="H122" s="41">
        <v>1</v>
      </c>
      <c r="I122" s="41" t="s">
        <v>66</v>
      </c>
      <c r="J122" s="41"/>
      <c r="K122" s="41"/>
      <c r="L122" s="41" t="s">
        <v>67</v>
      </c>
      <c r="M122" s="41" t="s">
        <v>30</v>
      </c>
    </row>
    <row r="123" s="38" customFormat="1" customHeight="1" spans="1:13">
      <c r="A123" s="41">
        <v>121</v>
      </c>
      <c r="B123" s="41"/>
      <c r="C123" s="41"/>
      <c r="D123" s="41" t="s">
        <v>244</v>
      </c>
      <c r="E123" s="41">
        <v>33</v>
      </c>
      <c r="F123" s="41" t="s">
        <v>26</v>
      </c>
      <c r="G123" s="41" t="s">
        <v>31</v>
      </c>
      <c r="H123" s="41">
        <v>33</v>
      </c>
      <c r="I123" s="41" t="s">
        <v>32</v>
      </c>
      <c r="J123" s="41"/>
      <c r="K123" s="41"/>
      <c r="L123" s="41" t="s">
        <v>245</v>
      </c>
      <c r="M123" s="41" t="s">
        <v>241</v>
      </c>
    </row>
    <row r="124" s="38" customFormat="1" customHeight="1" spans="1:13">
      <c r="A124" s="41">
        <v>122</v>
      </c>
      <c r="B124" s="41"/>
      <c r="C124" s="41"/>
      <c r="D124" s="41"/>
      <c r="E124" s="41"/>
      <c r="F124" s="41"/>
      <c r="G124" s="41" t="s">
        <v>117</v>
      </c>
      <c r="H124" s="41">
        <f>33*2</f>
        <v>66</v>
      </c>
      <c r="I124" s="41" t="s">
        <v>17</v>
      </c>
      <c r="J124" s="41"/>
      <c r="K124" s="41"/>
      <c r="L124" s="41" t="s">
        <v>246</v>
      </c>
      <c r="M124" s="41" t="s">
        <v>243</v>
      </c>
    </row>
    <row r="125" s="38" customFormat="1" customHeight="1" spans="1:13">
      <c r="A125" s="41">
        <v>123</v>
      </c>
      <c r="B125" s="41"/>
      <c r="C125" s="41"/>
      <c r="D125" s="41"/>
      <c r="E125" s="41"/>
      <c r="F125" s="41"/>
      <c r="G125" s="41" t="s">
        <v>65</v>
      </c>
      <c r="H125" s="41">
        <v>1</v>
      </c>
      <c r="I125" s="41" t="s">
        <v>66</v>
      </c>
      <c r="J125" s="41"/>
      <c r="K125" s="41"/>
      <c r="L125" s="41" t="s">
        <v>67</v>
      </c>
      <c r="M125" s="41" t="s">
        <v>30</v>
      </c>
    </row>
    <row r="126" s="38" customFormat="1" customHeight="1" spans="1:13">
      <c r="A126" s="41">
        <v>124</v>
      </c>
      <c r="B126" s="41"/>
      <c r="C126" s="41" t="s">
        <v>247</v>
      </c>
      <c r="D126" s="41" t="s">
        <v>248</v>
      </c>
      <c r="E126" s="41" t="s">
        <v>249</v>
      </c>
      <c r="F126" s="41" t="s">
        <v>36</v>
      </c>
      <c r="G126" s="41" t="s">
        <v>117</v>
      </c>
      <c r="H126" s="41">
        <f>95*2</f>
        <v>190</v>
      </c>
      <c r="I126" s="41" t="s">
        <v>17</v>
      </c>
      <c r="J126" s="41"/>
      <c r="K126" s="41"/>
      <c r="L126" s="41" t="s">
        <v>242</v>
      </c>
      <c r="M126" s="41" t="s">
        <v>243</v>
      </c>
    </row>
    <row r="127" s="38" customFormat="1" customHeight="1" spans="1:13">
      <c r="A127" s="41">
        <v>125</v>
      </c>
      <c r="B127" s="41"/>
      <c r="C127" s="41"/>
      <c r="D127" s="41"/>
      <c r="E127" s="41"/>
      <c r="F127" s="41"/>
      <c r="G127" s="41" t="s">
        <v>65</v>
      </c>
      <c r="H127" s="41">
        <v>1</v>
      </c>
      <c r="I127" s="41" t="s">
        <v>66</v>
      </c>
      <c r="J127" s="41"/>
      <c r="K127" s="41"/>
      <c r="L127" s="41" t="s">
        <v>67</v>
      </c>
      <c r="M127" s="41" t="s">
        <v>30</v>
      </c>
    </row>
    <row r="128" s="38" customFormat="1" customHeight="1" spans="1:13">
      <c r="A128" s="41">
        <v>126</v>
      </c>
      <c r="B128" s="41"/>
      <c r="C128" s="41"/>
      <c r="D128" s="41" t="s">
        <v>250</v>
      </c>
      <c r="E128" s="41">
        <v>24</v>
      </c>
      <c r="F128" s="41" t="s">
        <v>26</v>
      </c>
      <c r="G128" s="41" t="s">
        <v>31</v>
      </c>
      <c r="H128" s="41">
        <v>24</v>
      </c>
      <c r="I128" s="41" t="s">
        <v>32</v>
      </c>
      <c r="J128" s="41"/>
      <c r="K128" s="41"/>
      <c r="L128" s="41" t="s">
        <v>245</v>
      </c>
      <c r="M128" s="41" t="s">
        <v>241</v>
      </c>
    </row>
    <row r="129" s="38" customFormat="1" customHeight="1" spans="1:13">
      <c r="A129" s="41">
        <v>127</v>
      </c>
      <c r="B129" s="41"/>
      <c r="C129" s="41" t="s">
        <v>251</v>
      </c>
      <c r="D129" s="41" t="s">
        <v>14</v>
      </c>
      <c r="E129" s="41">
        <f t="shared" ref="E129:E133" si="1">40+40</f>
        <v>80</v>
      </c>
      <c r="F129" s="41" t="s">
        <v>15</v>
      </c>
      <c r="G129" s="41" t="s">
        <v>16</v>
      </c>
      <c r="H129" s="41">
        <v>1</v>
      </c>
      <c r="I129" s="41" t="s">
        <v>17</v>
      </c>
      <c r="J129" s="41"/>
      <c r="K129" s="41"/>
      <c r="L129" s="41" t="s">
        <v>18</v>
      </c>
      <c r="M129" s="41" t="s">
        <v>30</v>
      </c>
    </row>
    <row r="130" s="38" customFormat="1" customHeight="1" spans="1:13">
      <c r="A130" s="41">
        <v>128</v>
      </c>
      <c r="B130" s="41"/>
      <c r="C130" s="41"/>
      <c r="D130" s="41"/>
      <c r="E130" s="41"/>
      <c r="F130" s="41"/>
      <c r="G130" s="41" t="s">
        <v>19</v>
      </c>
      <c r="H130" s="41">
        <v>1</v>
      </c>
      <c r="I130" s="41" t="s">
        <v>17</v>
      </c>
      <c r="J130" s="41"/>
      <c r="K130" s="41"/>
      <c r="L130" s="41" t="s">
        <v>18</v>
      </c>
      <c r="M130" s="41" t="s">
        <v>30</v>
      </c>
    </row>
    <row r="131" s="38" customFormat="1" customHeight="1" spans="1:13">
      <c r="A131" s="41">
        <v>129</v>
      </c>
      <c r="B131" s="41"/>
      <c r="C131" s="41"/>
      <c r="D131" s="41" t="s">
        <v>252</v>
      </c>
      <c r="E131" s="41">
        <f t="shared" si="1"/>
        <v>80</v>
      </c>
      <c r="F131" s="41" t="s">
        <v>15</v>
      </c>
      <c r="G131" s="41" t="s">
        <v>63</v>
      </c>
      <c r="H131" s="41">
        <v>1</v>
      </c>
      <c r="I131" s="41" t="s">
        <v>17</v>
      </c>
      <c r="J131" s="41"/>
      <c r="K131" s="41"/>
      <c r="L131" s="41" t="s">
        <v>18</v>
      </c>
      <c r="M131" s="41" t="s">
        <v>30</v>
      </c>
    </row>
    <row r="132" s="38" customFormat="1" customHeight="1" spans="1:13">
      <c r="A132" s="41">
        <v>130</v>
      </c>
      <c r="B132" s="41"/>
      <c r="C132" s="41"/>
      <c r="D132" s="41"/>
      <c r="E132" s="41"/>
      <c r="F132" s="41"/>
      <c r="G132" s="41" t="s">
        <v>65</v>
      </c>
      <c r="H132" s="41">
        <v>1</v>
      </c>
      <c r="I132" s="41" t="s">
        <v>66</v>
      </c>
      <c r="J132" s="41"/>
      <c r="K132" s="41"/>
      <c r="L132" s="41" t="s">
        <v>67</v>
      </c>
      <c r="M132" s="41" t="s">
        <v>30</v>
      </c>
    </row>
    <row r="133" s="38" customFormat="1" customHeight="1" spans="1:13">
      <c r="A133" s="41">
        <v>131</v>
      </c>
      <c r="B133" s="41"/>
      <c r="C133" s="41"/>
      <c r="D133" s="41" t="s">
        <v>181</v>
      </c>
      <c r="E133" s="41">
        <f t="shared" si="1"/>
        <v>80</v>
      </c>
      <c r="F133" s="41" t="s">
        <v>15</v>
      </c>
      <c r="G133" s="41" t="s">
        <v>112</v>
      </c>
      <c r="H133" s="41">
        <v>3</v>
      </c>
      <c r="I133" s="41" t="s">
        <v>17</v>
      </c>
      <c r="J133" s="41"/>
      <c r="K133" s="41"/>
      <c r="L133" s="41" t="s">
        <v>64</v>
      </c>
      <c r="M133" s="41" t="s">
        <v>30</v>
      </c>
    </row>
    <row r="134" s="38" customFormat="1" customHeight="1" spans="1:13">
      <c r="A134" s="41">
        <v>132</v>
      </c>
      <c r="B134" s="41"/>
      <c r="C134" s="41"/>
      <c r="D134" s="41"/>
      <c r="E134" s="41"/>
      <c r="F134" s="41"/>
      <c r="G134" s="41" t="s">
        <v>65</v>
      </c>
      <c r="H134" s="41">
        <v>1</v>
      </c>
      <c r="I134" s="41" t="s">
        <v>66</v>
      </c>
      <c r="J134" s="41"/>
      <c r="K134" s="41"/>
      <c r="L134" s="41" t="s">
        <v>67</v>
      </c>
      <c r="M134" s="41" t="s">
        <v>30</v>
      </c>
    </row>
    <row r="135" s="38" customFormat="1" ht="90" spans="1:13">
      <c r="A135" s="41">
        <v>133</v>
      </c>
      <c r="B135" s="41"/>
      <c r="C135" s="41" t="s">
        <v>253</v>
      </c>
      <c r="D135" s="41" t="s">
        <v>254</v>
      </c>
      <c r="E135" s="41">
        <v>173</v>
      </c>
      <c r="F135" s="41" t="s">
        <v>255</v>
      </c>
      <c r="G135" s="41" t="s">
        <v>256</v>
      </c>
      <c r="H135" s="41">
        <v>690</v>
      </c>
      <c r="I135" s="41" t="s">
        <v>17</v>
      </c>
      <c r="J135" s="41"/>
      <c r="K135" s="41"/>
      <c r="L135" s="41" t="s">
        <v>257</v>
      </c>
      <c r="M135" s="41" t="s">
        <v>258</v>
      </c>
    </row>
    <row r="136" s="38" customFormat="1" customHeight="1" spans="1:13">
      <c r="A136" s="41">
        <v>134</v>
      </c>
      <c r="B136" s="41"/>
      <c r="C136" s="41"/>
      <c r="D136" s="41"/>
      <c r="E136" s="41"/>
      <c r="F136" s="41"/>
      <c r="G136" s="41" t="s">
        <v>31</v>
      </c>
      <c r="H136" s="41">
        <v>173</v>
      </c>
      <c r="I136" s="41" t="s">
        <v>32</v>
      </c>
      <c r="J136" s="41"/>
      <c r="K136" s="41"/>
      <c r="L136" s="41" t="s">
        <v>33</v>
      </c>
      <c r="M136" s="41" t="s">
        <v>241</v>
      </c>
    </row>
    <row r="137" s="38" customFormat="1" customHeight="1" spans="1:13">
      <c r="A137" s="41">
        <v>135</v>
      </c>
      <c r="B137" s="41"/>
      <c r="C137" s="41"/>
      <c r="D137" s="41"/>
      <c r="E137" s="41"/>
      <c r="F137" s="41"/>
      <c r="G137" s="41" t="s">
        <v>259</v>
      </c>
      <c r="H137" s="41">
        <v>173</v>
      </c>
      <c r="I137" s="41" t="s">
        <v>17</v>
      </c>
      <c r="J137" s="41"/>
      <c r="K137" s="41"/>
      <c r="L137" s="41" t="s">
        <v>92</v>
      </c>
      <c r="M137" s="41" t="s">
        <v>260</v>
      </c>
    </row>
    <row r="138" s="38" customFormat="1" customHeight="1" spans="1:13">
      <c r="A138" s="41">
        <v>136</v>
      </c>
      <c r="B138" s="41"/>
      <c r="C138" s="41"/>
      <c r="D138" s="41"/>
      <c r="E138" s="41"/>
      <c r="F138" s="41"/>
      <c r="G138" s="41" t="s">
        <v>261</v>
      </c>
      <c r="H138" s="41">
        <v>18</v>
      </c>
      <c r="I138" s="41" t="s">
        <v>26</v>
      </c>
      <c r="J138" s="41"/>
      <c r="K138" s="41"/>
      <c r="L138" s="41" t="s">
        <v>262</v>
      </c>
      <c r="M138" s="41" t="s">
        <v>260</v>
      </c>
    </row>
    <row r="139" s="38" customFormat="1" customHeight="1" spans="1:13">
      <c r="A139" s="41">
        <v>137</v>
      </c>
      <c r="B139" s="41"/>
      <c r="C139" s="41"/>
      <c r="D139" s="41" t="s">
        <v>263</v>
      </c>
      <c r="E139" s="41">
        <v>1</v>
      </c>
      <c r="F139" s="41" t="s">
        <v>233</v>
      </c>
      <c r="G139" s="41" t="s">
        <v>259</v>
      </c>
      <c r="H139" s="41">
        <v>1</v>
      </c>
      <c r="I139" s="41" t="s">
        <v>17</v>
      </c>
      <c r="J139" s="41"/>
      <c r="K139" s="41"/>
      <c r="L139" s="41" t="s">
        <v>92</v>
      </c>
      <c r="M139" s="41" t="s">
        <v>30</v>
      </c>
    </row>
    <row r="140" s="38" customFormat="1" ht="42" customHeight="1" spans="1:13">
      <c r="A140" s="41">
        <v>138</v>
      </c>
      <c r="B140" s="41"/>
      <c r="C140" s="48" t="s">
        <v>264</v>
      </c>
      <c r="D140" s="41" t="s">
        <v>265</v>
      </c>
      <c r="E140" s="41">
        <f>4+4+12</f>
        <v>20</v>
      </c>
      <c r="F140" s="41" t="s">
        <v>255</v>
      </c>
      <c r="G140" s="41" t="s">
        <v>31</v>
      </c>
      <c r="H140" s="41">
        <v>20</v>
      </c>
      <c r="I140" s="41" t="s">
        <v>32</v>
      </c>
      <c r="J140" s="41"/>
      <c r="K140" s="41"/>
      <c r="L140" s="41" t="s">
        <v>33</v>
      </c>
      <c r="M140" s="41" t="s">
        <v>266</v>
      </c>
    </row>
    <row r="141" s="38" customFormat="1" ht="42" customHeight="1" spans="1:13">
      <c r="A141" s="41">
        <v>139</v>
      </c>
      <c r="B141" s="41"/>
      <c r="C141" s="48"/>
      <c r="D141" s="41"/>
      <c r="E141" s="41"/>
      <c r="F141" s="41"/>
      <c r="G141" s="41" t="s">
        <v>259</v>
      </c>
      <c r="H141" s="41">
        <v>20</v>
      </c>
      <c r="I141" s="41" t="s">
        <v>17</v>
      </c>
      <c r="J141" s="41"/>
      <c r="K141" s="41"/>
      <c r="L141" s="41" t="s">
        <v>92</v>
      </c>
      <c r="M141" s="41" t="s">
        <v>260</v>
      </c>
    </row>
    <row r="142" s="38" customFormat="1" ht="42" customHeight="1" spans="1:13">
      <c r="A142" s="41">
        <v>140</v>
      </c>
      <c r="B142" s="41"/>
      <c r="C142" s="48"/>
      <c r="D142" s="41" t="s">
        <v>267</v>
      </c>
      <c r="E142" s="41" t="s">
        <v>30</v>
      </c>
      <c r="F142" s="41" t="s">
        <v>15</v>
      </c>
      <c r="G142" s="41" t="s">
        <v>31</v>
      </c>
      <c r="H142" s="41">
        <v>10</v>
      </c>
      <c r="I142" s="41" t="s">
        <v>89</v>
      </c>
      <c r="J142" s="41"/>
      <c r="K142" s="41"/>
      <c r="L142" s="41" t="s">
        <v>94</v>
      </c>
      <c r="M142" s="41" t="s">
        <v>268</v>
      </c>
    </row>
    <row r="143" s="38" customFormat="1" ht="42" customHeight="1" spans="1:13">
      <c r="A143" s="41">
        <v>141</v>
      </c>
      <c r="B143" s="41"/>
      <c r="C143" s="48"/>
      <c r="D143" s="41"/>
      <c r="E143" s="41"/>
      <c r="F143" s="41"/>
      <c r="G143" s="41" t="s">
        <v>72</v>
      </c>
      <c r="H143" s="41">
        <v>3</v>
      </c>
      <c r="I143" s="41" t="s">
        <v>17</v>
      </c>
      <c r="J143" s="41"/>
      <c r="K143" s="41"/>
      <c r="L143" s="41" t="s">
        <v>95</v>
      </c>
      <c r="M143" s="41" t="s">
        <v>269</v>
      </c>
    </row>
    <row r="144" s="38" customFormat="1" ht="42" customHeight="1" spans="1:13">
      <c r="A144" s="41">
        <v>142</v>
      </c>
      <c r="B144" s="41"/>
      <c r="C144" s="48"/>
      <c r="D144" s="41"/>
      <c r="E144" s="41">
        <v>3</v>
      </c>
      <c r="F144" s="41" t="s">
        <v>255</v>
      </c>
      <c r="G144" s="41" t="s">
        <v>259</v>
      </c>
      <c r="H144" s="41">
        <v>3</v>
      </c>
      <c r="I144" s="41" t="s">
        <v>17</v>
      </c>
      <c r="J144" s="41"/>
      <c r="K144" s="41"/>
      <c r="L144" s="41" t="s">
        <v>92</v>
      </c>
      <c r="M144" s="41" t="s">
        <v>30</v>
      </c>
    </row>
    <row r="145" s="38" customFormat="1" ht="42" customHeight="1" spans="1:13">
      <c r="A145" s="41">
        <v>143</v>
      </c>
      <c r="B145" s="41"/>
      <c r="C145" s="48"/>
      <c r="D145" s="41" t="s">
        <v>270</v>
      </c>
      <c r="E145" s="41">
        <f>16+17</f>
        <v>33</v>
      </c>
      <c r="F145" s="41" t="s">
        <v>26</v>
      </c>
      <c r="G145" s="41" t="s">
        <v>31</v>
      </c>
      <c r="H145" s="41">
        <v>33</v>
      </c>
      <c r="I145" s="41" t="s">
        <v>32</v>
      </c>
      <c r="J145" s="41"/>
      <c r="K145" s="41"/>
      <c r="L145" s="41" t="s">
        <v>245</v>
      </c>
      <c r="M145" s="41" t="s">
        <v>241</v>
      </c>
    </row>
    <row r="146" s="38" customFormat="1" ht="42" customHeight="1" spans="1:13">
      <c r="A146" s="41">
        <v>144</v>
      </c>
      <c r="B146" s="41"/>
      <c r="C146" s="48"/>
      <c r="D146" s="41"/>
      <c r="E146" s="41"/>
      <c r="F146" s="41"/>
      <c r="G146" s="41" t="s">
        <v>271</v>
      </c>
      <c r="H146" s="41">
        <f>33*2</f>
        <v>66</v>
      </c>
      <c r="I146" s="41" t="s">
        <v>17</v>
      </c>
      <c r="J146" s="41"/>
      <c r="K146" s="41"/>
      <c r="L146" s="41" t="s">
        <v>246</v>
      </c>
      <c r="M146" s="41" t="s">
        <v>243</v>
      </c>
    </row>
    <row r="147" s="38" customFormat="1" ht="42" customHeight="1" spans="1:13">
      <c r="A147" s="41">
        <v>145</v>
      </c>
      <c r="B147" s="41"/>
      <c r="C147" s="48"/>
      <c r="D147" s="41"/>
      <c r="E147" s="41"/>
      <c r="F147" s="41"/>
      <c r="G147" s="41" t="s">
        <v>65</v>
      </c>
      <c r="H147" s="41">
        <v>1</v>
      </c>
      <c r="I147" s="41" t="s">
        <v>66</v>
      </c>
      <c r="J147" s="41"/>
      <c r="K147" s="41"/>
      <c r="L147" s="41" t="s">
        <v>67</v>
      </c>
      <c r="M147" s="41" t="s">
        <v>30</v>
      </c>
    </row>
    <row r="148" s="38" customFormat="1" ht="55" customHeight="1" spans="1:13">
      <c r="A148" s="41">
        <v>146</v>
      </c>
      <c r="B148" s="41"/>
      <c r="C148" s="41" t="s">
        <v>272</v>
      </c>
      <c r="D148" s="41" t="s">
        <v>273</v>
      </c>
      <c r="E148" s="41" t="s">
        <v>274</v>
      </c>
      <c r="F148" s="41"/>
      <c r="G148" s="41" t="s">
        <v>161</v>
      </c>
      <c r="H148" s="41">
        <v>783</v>
      </c>
      <c r="I148" s="41" t="s">
        <v>162</v>
      </c>
      <c r="J148" s="41"/>
      <c r="K148" s="41"/>
      <c r="L148" s="41" t="s">
        <v>275</v>
      </c>
      <c r="M148" s="41" t="s">
        <v>276</v>
      </c>
    </row>
    <row r="149" s="38" customFormat="1" customHeight="1" spans="1:13">
      <c r="A149" s="41">
        <v>147</v>
      </c>
      <c r="B149" s="41"/>
      <c r="C149" s="41"/>
      <c r="D149" s="41" t="s">
        <v>277</v>
      </c>
      <c r="E149" s="41" t="s">
        <v>278</v>
      </c>
      <c r="F149" s="41"/>
      <c r="G149" s="41" t="s">
        <v>175</v>
      </c>
      <c r="H149" s="41">
        <v>10</v>
      </c>
      <c r="I149" s="41" t="s">
        <v>85</v>
      </c>
      <c r="J149" s="41"/>
      <c r="K149" s="41"/>
      <c r="L149" s="41" t="s">
        <v>30</v>
      </c>
      <c r="M149" s="41" t="s">
        <v>279</v>
      </c>
    </row>
    <row r="150" s="38" customFormat="1" ht="23" customHeight="1" spans="1:13">
      <c r="A150" s="41">
        <v>148</v>
      </c>
      <c r="B150" s="41"/>
      <c r="C150" s="41"/>
      <c r="D150" s="41"/>
      <c r="E150" s="41"/>
      <c r="F150" s="41"/>
      <c r="G150" s="41" t="s">
        <v>280</v>
      </c>
      <c r="H150" s="41">
        <v>30</v>
      </c>
      <c r="I150" s="41" t="s">
        <v>17</v>
      </c>
      <c r="J150" s="41"/>
      <c r="K150" s="41"/>
      <c r="L150" s="41" t="s">
        <v>30</v>
      </c>
      <c r="M150" s="41" t="s">
        <v>279</v>
      </c>
    </row>
    <row r="151" s="38" customFormat="1" customHeight="1" spans="1:13">
      <c r="A151" s="41">
        <v>149</v>
      </c>
      <c r="B151" s="41"/>
      <c r="C151" s="41"/>
      <c r="D151" s="41"/>
      <c r="E151" s="41"/>
      <c r="F151" s="41"/>
      <c r="G151" s="41" t="s">
        <v>172</v>
      </c>
      <c r="H151" s="41">
        <v>10</v>
      </c>
      <c r="I151" s="41" t="s">
        <v>85</v>
      </c>
      <c r="J151" s="41"/>
      <c r="K151" s="41"/>
      <c r="L151" s="41" t="s">
        <v>30</v>
      </c>
      <c r="M151" s="41" t="s">
        <v>279</v>
      </c>
    </row>
    <row r="152" s="38" customFormat="1" customHeight="1" spans="1:13">
      <c r="A152" s="41">
        <v>150</v>
      </c>
      <c r="B152" s="41"/>
      <c r="C152" s="41"/>
      <c r="D152" s="41"/>
      <c r="E152" s="41"/>
      <c r="F152" s="41"/>
      <c r="G152" s="41" t="s">
        <v>281</v>
      </c>
      <c r="H152" s="41">
        <v>1</v>
      </c>
      <c r="I152" s="41" t="s">
        <v>282</v>
      </c>
      <c r="J152" s="41"/>
      <c r="K152" s="41"/>
      <c r="L152" s="41" t="s">
        <v>30</v>
      </c>
      <c r="M152" s="41" t="s">
        <v>30</v>
      </c>
    </row>
    <row r="153" s="38" customFormat="1" customHeight="1" spans="1:13">
      <c r="A153" s="41">
        <v>151</v>
      </c>
      <c r="B153" s="41"/>
      <c r="C153" s="41"/>
      <c r="D153" s="41"/>
      <c r="E153" s="41"/>
      <c r="F153" s="41"/>
      <c r="G153" s="41" t="s">
        <v>283</v>
      </c>
      <c r="H153" s="41">
        <v>1</v>
      </c>
      <c r="I153" s="41" t="s">
        <v>282</v>
      </c>
      <c r="J153" s="41"/>
      <c r="K153" s="41"/>
      <c r="L153" s="41" t="s">
        <v>30</v>
      </c>
      <c r="M153" s="41" t="s">
        <v>30</v>
      </c>
    </row>
    <row r="154" s="38" customFormat="1" customHeight="1" spans="1:13">
      <c r="A154" s="41">
        <v>152</v>
      </c>
      <c r="B154" s="41" t="s">
        <v>284</v>
      </c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</row>
    <row r="155" s="38" customFormat="1" customHeight="1" spans="1:13">
      <c r="A155" s="41">
        <v>153</v>
      </c>
      <c r="B155" s="41" t="s">
        <v>285</v>
      </c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</row>
    <row r="156" s="38" customFormat="1" customHeight="1" spans="1:13">
      <c r="A156" s="41">
        <v>154</v>
      </c>
      <c r="B156" s="41" t="s">
        <v>286</v>
      </c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</row>
    <row r="157" s="38" customFormat="1" customHeight="1" spans="1:13">
      <c r="A157" s="41" t="s">
        <v>11</v>
      </c>
      <c r="B157" s="49" t="s">
        <v>287</v>
      </c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</row>
  </sheetData>
  <autoFilter xmlns:etc="http://www.wps.cn/officeDocument/2017/etCustomData" ref="A2:M158" etc:filterBottomFollowUsedRange="0">
    <extLst/>
  </autoFilter>
  <mergeCells count="194">
    <mergeCell ref="A1:M1"/>
    <mergeCell ref="E2:F2"/>
    <mergeCell ref="H2:I2"/>
    <mergeCell ref="E102:F102"/>
    <mergeCell ref="E111:F111"/>
    <mergeCell ref="E148:F148"/>
    <mergeCell ref="B154:I154"/>
    <mergeCell ref="B155:I155"/>
    <mergeCell ref="B156:I156"/>
    <mergeCell ref="B157:M157"/>
    <mergeCell ref="B3:B153"/>
    <mergeCell ref="C3:C4"/>
    <mergeCell ref="C5:C6"/>
    <mergeCell ref="C7:C17"/>
    <mergeCell ref="C19:C22"/>
    <mergeCell ref="C24:C26"/>
    <mergeCell ref="C27:C30"/>
    <mergeCell ref="C31:C33"/>
    <mergeCell ref="C34:C36"/>
    <mergeCell ref="C37:C38"/>
    <mergeCell ref="C39:C40"/>
    <mergeCell ref="C41:C42"/>
    <mergeCell ref="C43:C44"/>
    <mergeCell ref="C45:C46"/>
    <mergeCell ref="C47:C48"/>
    <mergeCell ref="C49:C50"/>
    <mergeCell ref="C52:C54"/>
    <mergeCell ref="C55:C62"/>
    <mergeCell ref="C63:C72"/>
    <mergeCell ref="C73:C78"/>
    <mergeCell ref="C79:C93"/>
    <mergeCell ref="C94:C100"/>
    <mergeCell ref="C103:C110"/>
    <mergeCell ref="C111:C112"/>
    <mergeCell ref="C113:C114"/>
    <mergeCell ref="C115:C117"/>
    <mergeCell ref="C120:C125"/>
    <mergeCell ref="C126:C128"/>
    <mergeCell ref="C129:C134"/>
    <mergeCell ref="C135:C139"/>
    <mergeCell ref="C140:C147"/>
    <mergeCell ref="C148:C153"/>
    <mergeCell ref="D3:D4"/>
    <mergeCell ref="D5:D6"/>
    <mergeCell ref="D7:D8"/>
    <mergeCell ref="D9:D10"/>
    <mergeCell ref="D11:D17"/>
    <mergeCell ref="D19:D20"/>
    <mergeCell ref="D21:D22"/>
    <mergeCell ref="D24:D26"/>
    <mergeCell ref="D29:D30"/>
    <mergeCell ref="D31:D33"/>
    <mergeCell ref="D34:D36"/>
    <mergeCell ref="D37:D38"/>
    <mergeCell ref="D39:D40"/>
    <mergeCell ref="D41:D42"/>
    <mergeCell ref="D43:D44"/>
    <mergeCell ref="D45:D46"/>
    <mergeCell ref="D47:D48"/>
    <mergeCell ref="D49:D50"/>
    <mergeCell ref="D53:D54"/>
    <mergeCell ref="D55:D57"/>
    <mergeCell ref="D58:D60"/>
    <mergeCell ref="D61:D62"/>
    <mergeCell ref="D63:D66"/>
    <mergeCell ref="D68:D69"/>
    <mergeCell ref="D71:D72"/>
    <mergeCell ref="D73:D74"/>
    <mergeCell ref="D75:D76"/>
    <mergeCell ref="D77:D78"/>
    <mergeCell ref="D79:D81"/>
    <mergeCell ref="D82:D84"/>
    <mergeCell ref="D85:D87"/>
    <mergeCell ref="D88:D89"/>
    <mergeCell ref="D90:D91"/>
    <mergeCell ref="D92:D93"/>
    <mergeCell ref="D94:D100"/>
    <mergeCell ref="D103:D110"/>
    <mergeCell ref="D111:D112"/>
    <mergeCell ref="D113:D114"/>
    <mergeCell ref="D116:D117"/>
    <mergeCell ref="D120:D122"/>
    <mergeCell ref="D123:D125"/>
    <mergeCell ref="D126:D127"/>
    <mergeCell ref="D129:D130"/>
    <mergeCell ref="D131:D132"/>
    <mergeCell ref="D133:D134"/>
    <mergeCell ref="D135:D138"/>
    <mergeCell ref="D140:D141"/>
    <mergeCell ref="D142:D144"/>
    <mergeCell ref="D145:D147"/>
    <mergeCell ref="D149:D153"/>
    <mergeCell ref="E3:E4"/>
    <mergeCell ref="E5:E6"/>
    <mergeCell ref="E7:E8"/>
    <mergeCell ref="E9:E10"/>
    <mergeCell ref="E19:E20"/>
    <mergeCell ref="E21:E22"/>
    <mergeCell ref="E24:E26"/>
    <mergeCell ref="E29:E30"/>
    <mergeCell ref="E31:E33"/>
    <mergeCell ref="E34:E36"/>
    <mergeCell ref="E37:E38"/>
    <mergeCell ref="E39:E40"/>
    <mergeCell ref="E41:E42"/>
    <mergeCell ref="E43:E44"/>
    <mergeCell ref="E45:E46"/>
    <mergeCell ref="E47:E48"/>
    <mergeCell ref="E49:E50"/>
    <mergeCell ref="E55:E57"/>
    <mergeCell ref="E58:E60"/>
    <mergeCell ref="E61:E62"/>
    <mergeCell ref="E63:E66"/>
    <mergeCell ref="E68:E69"/>
    <mergeCell ref="E71:E72"/>
    <mergeCell ref="E73:E74"/>
    <mergeCell ref="E75:E76"/>
    <mergeCell ref="E77:E78"/>
    <mergeCell ref="E79:E81"/>
    <mergeCell ref="E82:E84"/>
    <mergeCell ref="E85:E87"/>
    <mergeCell ref="E88:E89"/>
    <mergeCell ref="E90:E91"/>
    <mergeCell ref="E92:E93"/>
    <mergeCell ref="E94:E97"/>
    <mergeCell ref="E99:E100"/>
    <mergeCell ref="E103:E107"/>
    <mergeCell ref="E109:E110"/>
    <mergeCell ref="E113:E114"/>
    <mergeCell ref="E116:E117"/>
    <mergeCell ref="E120:E122"/>
    <mergeCell ref="E123:E125"/>
    <mergeCell ref="E126:E127"/>
    <mergeCell ref="E129:E130"/>
    <mergeCell ref="E131:E132"/>
    <mergeCell ref="E133:E134"/>
    <mergeCell ref="E135:E138"/>
    <mergeCell ref="E140:E141"/>
    <mergeCell ref="E142:E143"/>
    <mergeCell ref="E145:E147"/>
    <mergeCell ref="F3:F4"/>
    <mergeCell ref="F5:F6"/>
    <mergeCell ref="F7:F8"/>
    <mergeCell ref="F9:F10"/>
    <mergeCell ref="F19:F20"/>
    <mergeCell ref="F21:F22"/>
    <mergeCell ref="F24:F26"/>
    <mergeCell ref="F27:F28"/>
    <mergeCell ref="F29:F30"/>
    <mergeCell ref="F31:F33"/>
    <mergeCell ref="F34:F36"/>
    <mergeCell ref="F37:F38"/>
    <mergeCell ref="F39:F40"/>
    <mergeCell ref="F41:F42"/>
    <mergeCell ref="F43:F44"/>
    <mergeCell ref="F45:F46"/>
    <mergeCell ref="F47:F48"/>
    <mergeCell ref="F49:F50"/>
    <mergeCell ref="F55:F57"/>
    <mergeCell ref="F58:F60"/>
    <mergeCell ref="F61:F62"/>
    <mergeCell ref="F63:F66"/>
    <mergeCell ref="F68:F69"/>
    <mergeCell ref="F71:F72"/>
    <mergeCell ref="F73:F74"/>
    <mergeCell ref="F75:F76"/>
    <mergeCell ref="F77:F78"/>
    <mergeCell ref="F79:F81"/>
    <mergeCell ref="F82:F84"/>
    <mergeCell ref="F85:F87"/>
    <mergeCell ref="F88:F89"/>
    <mergeCell ref="F90:F91"/>
    <mergeCell ref="F92:F93"/>
    <mergeCell ref="F94:F97"/>
    <mergeCell ref="F99:F100"/>
    <mergeCell ref="F103:F107"/>
    <mergeCell ref="F109:F110"/>
    <mergeCell ref="F113:F114"/>
    <mergeCell ref="F116:F117"/>
    <mergeCell ref="F120:F122"/>
    <mergeCell ref="F123:F125"/>
    <mergeCell ref="F126:F127"/>
    <mergeCell ref="F129:F130"/>
    <mergeCell ref="F131:F132"/>
    <mergeCell ref="F133:F134"/>
    <mergeCell ref="F135:F138"/>
    <mergeCell ref="F140:F141"/>
    <mergeCell ref="F142:F143"/>
    <mergeCell ref="F145:F147"/>
    <mergeCell ref="G63:G65"/>
    <mergeCell ref="L63:L65"/>
    <mergeCell ref="M9:M10"/>
    <mergeCell ref="D27:E28"/>
    <mergeCell ref="E149:F153"/>
  </mergeCells>
  <pageMargins left="0.751388888888889" right="0.751388888888889" top="1" bottom="1" header="0.5" footer="0.5"/>
  <pageSetup paperSize="9" scale="59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6"/>
  <sheetViews>
    <sheetView workbookViewId="0">
      <selection activeCell="A1" sqref="A1:L16"/>
    </sheetView>
  </sheetViews>
  <sheetFormatPr defaultColWidth="9" defaultRowHeight="13.5"/>
  <cols>
    <col min="1" max="2" width="9" style="31"/>
    <col min="3" max="3" width="12.7916666666667" style="31" customWidth="1"/>
    <col min="4" max="4" width="10.75" style="31" customWidth="1"/>
    <col min="5" max="6" width="9" style="31"/>
    <col min="7" max="7" width="18.75" style="31" customWidth="1"/>
    <col min="8" max="8" width="9" style="31"/>
    <col min="9" max="9" width="12.0583333333333" style="31" customWidth="1"/>
    <col min="10" max="10" width="14.875" style="31" customWidth="1"/>
    <col min="11" max="11" width="34.625" style="31" customWidth="1"/>
    <col min="12" max="12" width="28.05" style="31" customWidth="1"/>
    <col min="13" max="16384" width="9" style="31"/>
  </cols>
  <sheetData>
    <row r="1" s="31" customFormat="1" ht="40" customHeight="1" spans="1:15">
      <c r="A1" s="7" t="s">
        <v>288</v>
      </c>
      <c r="B1" s="7"/>
      <c r="C1" s="7"/>
      <c r="D1" s="7"/>
      <c r="E1" s="7"/>
      <c r="F1" s="7"/>
      <c r="G1" s="7"/>
      <c r="H1" s="7"/>
      <c r="I1" s="7"/>
      <c r="J1" s="8"/>
      <c r="K1" s="7"/>
      <c r="L1" s="7"/>
    </row>
    <row r="2" s="32" customFormat="1" ht="35" customHeight="1" spans="1:15">
      <c r="A2" s="9" t="s">
        <v>1</v>
      </c>
      <c r="B2" s="34" t="s">
        <v>2</v>
      </c>
      <c r="C2" s="9" t="s">
        <v>289</v>
      </c>
      <c r="D2" s="9" t="s">
        <v>6</v>
      </c>
      <c r="E2" s="9"/>
      <c r="F2" s="9"/>
      <c r="G2" s="9" t="s">
        <v>290</v>
      </c>
      <c r="H2" s="9"/>
      <c r="I2" s="25" t="s">
        <v>8</v>
      </c>
      <c r="J2" s="25" t="s">
        <v>9</v>
      </c>
      <c r="K2" s="9" t="s">
        <v>291</v>
      </c>
      <c r="L2" s="9" t="s">
        <v>11</v>
      </c>
    </row>
    <row r="3" s="31" customFormat="1" ht="30" customHeight="1" spans="1:15">
      <c r="A3" s="10">
        <v>1</v>
      </c>
      <c r="B3" s="18" t="s">
        <v>30</v>
      </c>
      <c r="C3" s="10" t="s">
        <v>292</v>
      </c>
      <c r="D3" s="10" t="s">
        <v>131</v>
      </c>
      <c r="E3" s="10" t="s">
        <v>293</v>
      </c>
      <c r="F3" s="10"/>
      <c r="G3" s="10">
        <v>63</v>
      </c>
      <c r="H3" s="10" t="s">
        <v>47</v>
      </c>
      <c r="I3" s="10"/>
      <c r="J3" s="11"/>
      <c r="K3" s="10" t="s">
        <v>294</v>
      </c>
      <c r="L3" s="10" t="s">
        <v>295</v>
      </c>
    </row>
    <row r="4" s="31" customFormat="1" ht="61" customHeight="1" spans="1:15">
      <c r="A4" s="10"/>
      <c r="B4" s="18"/>
      <c r="C4" s="10"/>
      <c r="D4" s="10" t="s">
        <v>296</v>
      </c>
      <c r="E4" s="10"/>
      <c r="F4" s="10"/>
      <c r="G4" s="10">
        <v>10</v>
      </c>
      <c r="H4" s="10" t="s">
        <v>47</v>
      </c>
      <c r="I4" s="10"/>
      <c r="J4" s="11"/>
      <c r="K4" s="10" t="s">
        <v>297</v>
      </c>
      <c r="L4" s="10" t="s">
        <v>30</v>
      </c>
    </row>
    <row r="5" s="31" customFormat="1" ht="30" customHeight="1" spans="1:15">
      <c r="A5" s="10"/>
      <c r="B5" s="18"/>
      <c r="C5" s="10"/>
      <c r="D5" s="10" t="s">
        <v>298</v>
      </c>
      <c r="E5" s="10" t="s">
        <v>299</v>
      </c>
      <c r="F5" s="10"/>
      <c r="G5" s="10">
        <v>18</v>
      </c>
      <c r="H5" s="10" t="s">
        <v>47</v>
      </c>
      <c r="I5" s="10"/>
      <c r="J5" s="11"/>
      <c r="K5" s="10" t="s">
        <v>300</v>
      </c>
      <c r="L5" s="10" t="s">
        <v>301</v>
      </c>
    </row>
    <row r="6" s="31" customFormat="1" ht="30" customHeight="1" spans="1:15">
      <c r="A6" s="10"/>
      <c r="B6" s="18"/>
      <c r="C6" s="10"/>
      <c r="D6" s="10" t="s">
        <v>302</v>
      </c>
      <c r="E6" s="10" t="s">
        <v>303</v>
      </c>
      <c r="F6" s="10"/>
      <c r="G6" s="10">
        <v>17</v>
      </c>
      <c r="H6" s="10" t="s">
        <v>47</v>
      </c>
      <c r="I6" s="10"/>
      <c r="J6" s="11"/>
      <c r="K6" s="10" t="s">
        <v>300</v>
      </c>
      <c r="L6" s="10" t="s">
        <v>304</v>
      </c>
    </row>
    <row r="7" s="31" customFormat="1" ht="30" customHeight="1" spans="1:15">
      <c r="A7" s="10"/>
      <c r="B7" s="18"/>
      <c r="C7" s="10"/>
      <c r="D7" s="10"/>
      <c r="E7" s="10" t="s">
        <v>305</v>
      </c>
      <c r="F7" s="10"/>
      <c r="G7" s="10">
        <v>17</v>
      </c>
      <c r="H7" s="10" t="s">
        <v>47</v>
      </c>
      <c r="I7" s="10"/>
      <c r="J7" s="11"/>
      <c r="K7" s="10" t="s">
        <v>300</v>
      </c>
      <c r="L7" s="10" t="s">
        <v>306</v>
      </c>
    </row>
    <row r="8" s="31" customFormat="1" ht="30" customHeight="1" spans="1:15">
      <c r="A8" s="10">
        <v>2</v>
      </c>
      <c r="B8" s="18" t="s">
        <v>30</v>
      </c>
      <c r="C8" s="18" t="s">
        <v>307</v>
      </c>
      <c r="D8" s="10" t="s">
        <v>131</v>
      </c>
      <c r="E8" s="10" t="s">
        <v>293</v>
      </c>
      <c r="F8" s="10"/>
      <c r="G8" s="10">
        <v>5</v>
      </c>
      <c r="H8" s="10" t="s">
        <v>47</v>
      </c>
      <c r="I8" s="10"/>
      <c r="J8" s="11"/>
      <c r="K8" s="10" t="s">
        <v>294</v>
      </c>
      <c r="L8" s="10" t="s">
        <v>308</v>
      </c>
    </row>
    <row r="9" s="5" customFormat="1" ht="30" customHeight="1" spans="1:15">
      <c r="A9" s="10">
        <v>3</v>
      </c>
      <c r="B9" s="10" t="s">
        <v>309</v>
      </c>
      <c r="C9" s="10" t="s">
        <v>307</v>
      </c>
      <c r="D9" s="10" t="s">
        <v>310</v>
      </c>
      <c r="E9" s="10"/>
      <c r="F9" s="10"/>
      <c r="G9" s="27" t="s">
        <v>311</v>
      </c>
      <c r="H9" s="10" t="s">
        <v>312</v>
      </c>
      <c r="I9" s="10"/>
      <c r="J9" s="11"/>
      <c r="K9" s="10" t="s">
        <v>313</v>
      </c>
      <c r="L9" s="10" t="s">
        <v>314</v>
      </c>
      <c r="M9" s="28"/>
    </row>
    <row r="10" s="5" customFormat="1" ht="30" customHeight="1" spans="1:15">
      <c r="A10" s="10"/>
      <c r="B10" s="10"/>
      <c r="C10" s="10"/>
      <c r="D10" s="10" t="s">
        <v>315</v>
      </c>
      <c r="E10" s="10"/>
      <c r="F10" s="10"/>
      <c r="G10" s="10">
        <v>90</v>
      </c>
      <c r="H10" s="10" t="s">
        <v>47</v>
      </c>
      <c r="I10" s="10"/>
      <c r="J10" s="11"/>
      <c r="K10" s="10" t="s">
        <v>316</v>
      </c>
      <c r="L10" s="10" t="s">
        <v>317</v>
      </c>
      <c r="M10" s="28"/>
    </row>
    <row r="11" s="5" customFormat="1" ht="30" customHeight="1" spans="1:15">
      <c r="A11" s="10"/>
      <c r="B11" s="10"/>
      <c r="C11" s="10"/>
      <c r="D11" s="10" t="s">
        <v>318</v>
      </c>
      <c r="E11" s="10" t="s">
        <v>293</v>
      </c>
      <c r="F11" s="10"/>
      <c r="G11" s="10">
        <v>16</v>
      </c>
      <c r="H11" s="10" t="s">
        <v>47</v>
      </c>
      <c r="I11" s="10"/>
      <c r="J11" s="11"/>
      <c r="K11" s="10" t="s">
        <v>294</v>
      </c>
      <c r="L11" s="10" t="s">
        <v>319</v>
      </c>
      <c r="M11" s="28"/>
    </row>
    <row r="12" s="33" customFormat="1" ht="30" customHeight="1" spans="1:15">
      <c r="A12" s="10" t="s">
        <v>284</v>
      </c>
      <c r="B12" s="10"/>
      <c r="C12" s="10"/>
      <c r="D12" s="10"/>
      <c r="E12" s="10"/>
      <c r="F12" s="10"/>
      <c r="G12" s="10"/>
      <c r="H12" s="10"/>
      <c r="I12" s="10"/>
      <c r="J12" s="11"/>
      <c r="K12" s="10"/>
      <c r="L12" s="10"/>
      <c r="M12" s="35"/>
    </row>
    <row r="13" s="33" customFormat="1" ht="30" customHeight="1" spans="1:15">
      <c r="A13" s="10" t="s">
        <v>285</v>
      </c>
      <c r="B13" s="10"/>
      <c r="C13" s="10"/>
      <c r="D13" s="10"/>
      <c r="E13" s="10"/>
      <c r="F13" s="10"/>
      <c r="G13" s="10"/>
      <c r="H13" s="10"/>
      <c r="I13" s="10"/>
      <c r="J13" s="11"/>
      <c r="K13" s="10"/>
      <c r="L13" s="10"/>
      <c r="M13" s="35"/>
    </row>
    <row r="14" s="33" customFormat="1" ht="30" customHeight="1" spans="1:15">
      <c r="A14" s="10" t="s">
        <v>286</v>
      </c>
      <c r="B14" s="10"/>
      <c r="C14" s="10"/>
      <c r="D14" s="10"/>
      <c r="E14" s="10"/>
      <c r="F14" s="10"/>
      <c r="G14" s="10"/>
      <c r="H14" s="10"/>
      <c r="I14" s="10"/>
      <c r="J14" s="11"/>
      <c r="K14" s="10"/>
      <c r="L14" s="10"/>
      <c r="M14" s="35"/>
    </row>
    <row r="15" s="31" customFormat="1" ht="30" customHeight="1" spans="1:15">
      <c r="A15" s="10" t="s">
        <v>320</v>
      </c>
      <c r="B15" s="10"/>
      <c r="C15" s="10"/>
      <c r="D15" s="10"/>
      <c r="E15" s="10"/>
      <c r="F15" s="10"/>
      <c r="G15" s="10"/>
      <c r="H15" s="10"/>
      <c r="I15" s="10"/>
      <c r="J15" s="11"/>
      <c r="K15" s="10"/>
      <c r="L15" s="10"/>
    </row>
    <row r="16" s="5" customFormat="1" ht="30" customHeight="1" spans="1:15">
      <c r="A16" s="18" t="s">
        <v>11</v>
      </c>
      <c r="B16" s="18"/>
      <c r="C16" s="29" t="s">
        <v>321</v>
      </c>
      <c r="D16" s="36"/>
      <c r="E16" s="36"/>
      <c r="F16" s="36"/>
      <c r="G16" s="36"/>
      <c r="H16" s="36"/>
      <c r="I16" s="36"/>
      <c r="J16" s="37"/>
      <c r="K16" s="36"/>
      <c r="L16" s="36"/>
      <c r="M16" s="1"/>
      <c r="N16" s="1"/>
      <c r="O16" s="1"/>
    </row>
  </sheetData>
  <mergeCells count="25">
    <mergeCell ref="A1:L1"/>
    <mergeCell ref="D2:F2"/>
    <mergeCell ref="G2:H2"/>
    <mergeCell ref="E3:F3"/>
    <mergeCell ref="D4:F4"/>
    <mergeCell ref="E5:F5"/>
    <mergeCell ref="E6:F6"/>
    <mergeCell ref="E7:F7"/>
    <mergeCell ref="E8:F8"/>
    <mergeCell ref="D9:F9"/>
    <mergeCell ref="D10:F10"/>
    <mergeCell ref="E11:F11"/>
    <mergeCell ref="A12:H12"/>
    <mergeCell ref="A13:H13"/>
    <mergeCell ref="A14:H14"/>
    <mergeCell ref="A15:I15"/>
    <mergeCell ref="A16:B16"/>
    <mergeCell ref="C16:L16"/>
    <mergeCell ref="A3:A7"/>
    <mergeCell ref="A9:A11"/>
    <mergeCell ref="B3:B7"/>
    <mergeCell ref="B9:B11"/>
    <mergeCell ref="C3:C7"/>
    <mergeCell ref="C9:C11"/>
    <mergeCell ref="D6:D7"/>
  </mergeCells>
  <pageMargins left="0.75" right="0.75" top="1" bottom="1" header="0.5" footer="0.5"/>
  <pageSetup paperSize="9" scale="75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opLeftCell="A11" workbookViewId="0">
      <selection activeCell="A1" sqref="A1:K22"/>
    </sheetView>
  </sheetViews>
  <sheetFormatPr defaultColWidth="9" defaultRowHeight="13.5"/>
  <cols>
    <col min="1" max="1" width="5.875" style="21" customWidth="1"/>
    <col min="2" max="4" width="9" style="21"/>
    <col min="5" max="6" width="11.5" style="21"/>
    <col min="7" max="9" width="10.375" style="21"/>
    <col min="10" max="10" width="16.625" style="21" customWidth="1"/>
    <col min="11" max="11" width="40.5833333333333" style="21" customWidth="1"/>
    <col min="12" max="12" width="10.5" style="21" customWidth="1"/>
    <col min="13" max="13" width="11.375" style="21" customWidth="1"/>
    <col min="14" max="14" width="12.625" style="21"/>
    <col min="15" max="16384" width="9" style="21"/>
  </cols>
  <sheetData>
    <row r="1" s="21" customFormat="1" ht="35" customHeight="1" spans="1:14">
      <c r="A1" s="23" t="s">
        <v>322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="21" customFormat="1" ht="47" customHeight="1" spans="1:14">
      <c r="A2" s="9" t="s">
        <v>1</v>
      </c>
      <c r="B2" s="9" t="s">
        <v>3</v>
      </c>
      <c r="C2" s="9" t="s">
        <v>5</v>
      </c>
      <c r="D2" s="9"/>
      <c r="E2" s="9" t="s">
        <v>6</v>
      </c>
      <c r="F2" s="9" t="s">
        <v>7</v>
      </c>
      <c r="G2" s="9"/>
      <c r="H2" s="25" t="s">
        <v>8</v>
      </c>
      <c r="I2" s="25" t="s">
        <v>9</v>
      </c>
      <c r="J2" s="9" t="s">
        <v>10</v>
      </c>
      <c r="K2" s="9" t="s">
        <v>11</v>
      </c>
    </row>
    <row r="3" s="21" customFormat="1" ht="30" customHeight="1" spans="1:14">
      <c r="A3" s="26">
        <v>1</v>
      </c>
      <c r="B3" s="27" t="s">
        <v>272</v>
      </c>
      <c r="C3" s="10" t="s">
        <v>323</v>
      </c>
      <c r="D3" s="10"/>
      <c r="E3" s="10" t="s">
        <v>324</v>
      </c>
      <c r="F3" s="10">
        <f>18*41.5</f>
        <v>747</v>
      </c>
      <c r="G3" s="10" t="s">
        <v>89</v>
      </c>
      <c r="H3" s="10"/>
      <c r="I3" s="10"/>
      <c r="J3" s="10" t="s">
        <v>325</v>
      </c>
      <c r="K3" s="10" t="s">
        <v>326</v>
      </c>
    </row>
    <row r="4" s="21" customFormat="1" ht="30" customHeight="1" spans="1:14">
      <c r="A4" s="26">
        <v>2</v>
      </c>
      <c r="B4" s="27"/>
      <c r="C4" s="10"/>
      <c r="D4" s="10"/>
      <c r="E4" s="10" t="s">
        <v>324</v>
      </c>
      <c r="F4" s="10">
        <f>87.84*10</f>
        <v>878.4</v>
      </c>
      <c r="G4" s="10" t="s">
        <v>89</v>
      </c>
      <c r="H4" s="10"/>
      <c r="I4" s="10"/>
      <c r="J4" s="10" t="s">
        <v>325</v>
      </c>
      <c r="K4" s="10" t="s">
        <v>327</v>
      </c>
    </row>
    <row r="5" s="21" customFormat="1" ht="30" customHeight="1" spans="1:14">
      <c r="A5" s="26">
        <v>3</v>
      </c>
      <c r="B5" s="27"/>
      <c r="C5" s="10"/>
      <c r="D5" s="10"/>
      <c r="E5" s="10" t="s">
        <v>328</v>
      </c>
      <c r="F5" s="10">
        <v>249</v>
      </c>
      <c r="G5" s="10" t="s">
        <v>329</v>
      </c>
      <c r="H5" s="10"/>
      <c r="I5" s="10"/>
      <c r="J5" s="10" t="s">
        <v>330</v>
      </c>
      <c r="K5" s="10" t="s">
        <v>331</v>
      </c>
    </row>
    <row r="6" s="21" customFormat="1" ht="30" customHeight="1" spans="1:14">
      <c r="A6" s="26">
        <v>4</v>
      </c>
      <c r="B6" s="27"/>
      <c r="C6" s="10"/>
      <c r="D6" s="10"/>
      <c r="E6" s="10" t="s">
        <v>332</v>
      </c>
      <c r="F6" s="10">
        <v>293</v>
      </c>
      <c r="G6" s="10" t="s">
        <v>329</v>
      </c>
      <c r="H6" s="10"/>
      <c r="I6" s="10"/>
      <c r="J6" s="10" t="s">
        <v>330</v>
      </c>
      <c r="K6" s="10" t="s">
        <v>333</v>
      </c>
    </row>
    <row r="7" s="21" customFormat="1" ht="30" customHeight="1" spans="1:14">
      <c r="A7" s="26">
        <v>5</v>
      </c>
      <c r="B7" s="27"/>
      <c r="C7" s="10" t="s">
        <v>334</v>
      </c>
      <c r="D7" s="10"/>
      <c r="E7" s="10" t="s">
        <v>324</v>
      </c>
      <c r="F7" s="10">
        <f>18*35.5</f>
        <v>639</v>
      </c>
      <c r="G7" s="10" t="s">
        <v>89</v>
      </c>
      <c r="H7" s="10"/>
      <c r="I7" s="10"/>
      <c r="J7" s="10" t="s">
        <v>325</v>
      </c>
      <c r="K7" s="10" t="s">
        <v>326</v>
      </c>
    </row>
    <row r="8" s="21" customFormat="1" ht="30" customHeight="1" spans="1:14">
      <c r="A8" s="26">
        <v>6</v>
      </c>
      <c r="B8" s="27"/>
      <c r="C8" s="10"/>
      <c r="D8" s="10"/>
      <c r="E8" s="10" t="s">
        <v>324</v>
      </c>
      <c r="F8" s="10">
        <f>87.84*8</f>
        <v>702.72</v>
      </c>
      <c r="G8" s="10" t="s">
        <v>89</v>
      </c>
      <c r="H8" s="10"/>
      <c r="I8" s="10"/>
      <c r="J8" s="10" t="s">
        <v>330</v>
      </c>
      <c r="K8" s="10" t="s">
        <v>335</v>
      </c>
    </row>
    <row r="9" s="21" customFormat="1" ht="67.5" customHeight="1" spans="1:14">
      <c r="A9" s="26">
        <v>7</v>
      </c>
      <c r="B9" s="27"/>
      <c r="C9" s="10"/>
      <c r="D9" s="10"/>
      <c r="E9" s="10" t="s">
        <v>328</v>
      </c>
      <c r="F9" s="10">
        <v>213</v>
      </c>
      <c r="G9" s="10" t="s">
        <v>329</v>
      </c>
      <c r="H9" s="10"/>
      <c r="I9" s="10"/>
      <c r="J9" s="10" t="s">
        <v>330</v>
      </c>
      <c r="K9" s="10" t="s">
        <v>331</v>
      </c>
    </row>
    <row r="10" s="21" customFormat="1" ht="67.5" customHeight="1" spans="1:14">
      <c r="A10" s="26">
        <v>8</v>
      </c>
      <c r="B10" s="27"/>
      <c r="C10" s="10"/>
      <c r="D10" s="10"/>
      <c r="E10" s="10" t="s">
        <v>332</v>
      </c>
      <c r="F10" s="10">
        <v>235</v>
      </c>
      <c r="G10" s="10" t="s">
        <v>329</v>
      </c>
      <c r="H10" s="10"/>
      <c r="I10" s="10"/>
      <c r="J10" s="10" t="s">
        <v>330</v>
      </c>
      <c r="K10" s="10" t="s">
        <v>336</v>
      </c>
    </row>
    <row r="11" s="21" customFormat="1" ht="67.5" customHeight="1" spans="1:14">
      <c r="A11" s="26">
        <v>9</v>
      </c>
      <c r="B11" s="27"/>
      <c r="C11" s="10" t="s">
        <v>337</v>
      </c>
      <c r="D11" s="10"/>
      <c r="E11" s="10" t="s">
        <v>324</v>
      </c>
      <c r="F11" s="10">
        <f>(41.5+35.5+2.2+2.2)*4</f>
        <v>325.6</v>
      </c>
      <c r="G11" s="10" t="s">
        <v>89</v>
      </c>
      <c r="H11" s="10"/>
      <c r="I11" s="10"/>
      <c r="J11" s="10" t="s">
        <v>338</v>
      </c>
      <c r="K11" s="10" t="s">
        <v>339</v>
      </c>
      <c r="M11" s="28"/>
      <c r="N11" s="28"/>
    </row>
    <row r="12" s="21" customFormat="1" ht="67.5" customHeight="1" spans="1:14">
      <c r="A12" s="26">
        <v>10</v>
      </c>
      <c r="B12" s="27"/>
      <c r="C12" s="10"/>
      <c r="D12" s="10"/>
      <c r="E12" s="10" t="s">
        <v>340</v>
      </c>
      <c r="F12" s="10">
        <v>1086</v>
      </c>
      <c r="G12" s="10" t="s">
        <v>329</v>
      </c>
      <c r="H12" s="10"/>
      <c r="I12" s="10"/>
      <c r="J12" s="10" t="s">
        <v>341</v>
      </c>
      <c r="K12" s="10" t="s">
        <v>342</v>
      </c>
    </row>
    <row r="13" s="21" customFormat="1" ht="67.5" customHeight="1" spans="1:14">
      <c r="A13" s="26">
        <v>11</v>
      </c>
      <c r="B13" s="27"/>
      <c r="C13" s="10"/>
      <c r="D13" s="10"/>
      <c r="E13" s="10"/>
      <c r="F13" s="10">
        <v>326</v>
      </c>
      <c r="G13" s="10" t="s">
        <v>329</v>
      </c>
      <c r="H13" s="10"/>
      <c r="I13" s="10"/>
      <c r="J13" s="10" t="s">
        <v>343</v>
      </c>
      <c r="K13" s="10" t="s">
        <v>344</v>
      </c>
    </row>
    <row r="14" s="21" customFormat="1" ht="67.5" customHeight="1" spans="1:14">
      <c r="A14" s="26">
        <v>12</v>
      </c>
      <c r="B14" s="27"/>
      <c r="C14" s="10" t="s">
        <v>345</v>
      </c>
      <c r="D14" s="10"/>
      <c r="E14" s="10" t="s">
        <v>324</v>
      </c>
      <c r="F14" s="10">
        <f>2.2*18*2</f>
        <v>79.2</v>
      </c>
      <c r="G14" s="10" t="s">
        <v>89</v>
      </c>
      <c r="H14" s="10"/>
      <c r="I14" s="10"/>
      <c r="J14" s="10" t="s">
        <v>325</v>
      </c>
      <c r="K14" s="10" t="s">
        <v>326</v>
      </c>
    </row>
    <row r="15" s="21" customFormat="1" ht="67.5" customHeight="1" spans="1:14">
      <c r="A15" s="26">
        <v>13</v>
      </c>
      <c r="B15" s="27"/>
      <c r="C15" s="10" t="s">
        <v>346</v>
      </c>
      <c r="D15" s="10"/>
      <c r="E15" s="10" t="s">
        <v>324</v>
      </c>
      <c r="F15" s="10">
        <v>121</v>
      </c>
      <c r="G15" s="10" t="s">
        <v>89</v>
      </c>
      <c r="H15" s="10"/>
      <c r="I15" s="10"/>
      <c r="J15" s="10" t="s">
        <v>325</v>
      </c>
      <c r="K15" s="10" t="s">
        <v>347</v>
      </c>
    </row>
    <row r="16" s="21" customFormat="1" ht="78" customHeight="1" spans="1:14">
      <c r="A16" s="26">
        <v>14</v>
      </c>
      <c r="B16" s="27"/>
      <c r="C16" s="10" t="s">
        <v>348</v>
      </c>
      <c r="D16" s="10"/>
      <c r="E16" s="10" t="s">
        <v>349</v>
      </c>
      <c r="F16" s="10">
        <f>46*1*2</f>
        <v>92</v>
      </c>
      <c r="G16" s="10" t="s">
        <v>89</v>
      </c>
      <c r="H16" s="10"/>
      <c r="I16" s="10"/>
      <c r="J16" s="10" t="s">
        <v>350</v>
      </c>
      <c r="K16" s="10" t="s">
        <v>30</v>
      </c>
    </row>
    <row r="17" s="21" customFormat="1" ht="79" customHeight="1" spans="1:11">
      <c r="A17" s="26">
        <v>15</v>
      </c>
      <c r="B17" s="27"/>
      <c r="C17" s="10" t="s">
        <v>351</v>
      </c>
      <c r="D17" s="10"/>
      <c r="E17" s="10" t="s">
        <v>349</v>
      </c>
      <c r="F17" s="10">
        <f>48*2*2</f>
        <v>192</v>
      </c>
      <c r="G17" s="10" t="s">
        <v>89</v>
      </c>
      <c r="H17" s="10"/>
      <c r="I17" s="10"/>
      <c r="J17" s="10" t="s">
        <v>350</v>
      </c>
      <c r="K17" s="10" t="s">
        <v>30</v>
      </c>
    </row>
    <row r="18" s="21" customFormat="1" ht="79" customHeight="1" spans="1:11">
      <c r="A18" s="26">
        <v>16</v>
      </c>
      <c r="B18" s="27"/>
      <c r="C18" s="10" t="s">
        <v>352</v>
      </c>
      <c r="D18" s="10"/>
      <c r="E18" s="10" t="s">
        <v>199</v>
      </c>
      <c r="F18" s="10">
        <v>3576</v>
      </c>
      <c r="G18" s="10" t="s">
        <v>17</v>
      </c>
      <c r="H18" s="10"/>
      <c r="I18" s="10"/>
      <c r="J18" s="10" t="s">
        <v>353</v>
      </c>
      <c r="K18" s="10" t="s">
        <v>30</v>
      </c>
    </row>
    <row r="19" s="21" customFormat="1" ht="30" customHeight="1" spans="1:11">
      <c r="A19" s="26">
        <v>17</v>
      </c>
      <c r="B19" s="10" t="s">
        <v>284</v>
      </c>
      <c r="C19" s="10"/>
      <c r="D19" s="10"/>
      <c r="E19" s="10"/>
      <c r="F19" s="10"/>
      <c r="G19" s="10"/>
      <c r="H19" s="20"/>
      <c r="I19" s="20"/>
      <c r="J19" s="10"/>
      <c r="K19" s="10"/>
    </row>
    <row r="20" s="21" customFormat="1" ht="30" customHeight="1" spans="1:11">
      <c r="A20" s="26">
        <v>18</v>
      </c>
      <c r="B20" s="10" t="s">
        <v>285</v>
      </c>
      <c r="C20" s="10"/>
      <c r="D20" s="10"/>
      <c r="E20" s="10"/>
      <c r="F20" s="10"/>
      <c r="G20" s="10"/>
      <c r="H20" s="20"/>
      <c r="I20" s="20"/>
      <c r="J20" s="10"/>
      <c r="K20" s="10"/>
    </row>
    <row r="21" s="21" customFormat="1" ht="30" customHeight="1" spans="1:11">
      <c r="A21" s="26">
        <v>19</v>
      </c>
      <c r="B21" s="10" t="s">
        <v>286</v>
      </c>
      <c r="C21" s="10"/>
      <c r="D21" s="10"/>
      <c r="E21" s="10"/>
      <c r="F21" s="10"/>
      <c r="G21" s="10"/>
      <c r="H21" s="20"/>
      <c r="I21" s="20"/>
      <c r="J21" s="10"/>
      <c r="K21" s="10"/>
    </row>
    <row r="22" s="22" customFormat="1" ht="58" customHeight="1" spans="1:11">
      <c r="A22" s="18" t="s">
        <v>11</v>
      </c>
      <c r="B22" s="18"/>
      <c r="C22" s="29" t="s">
        <v>354</v>
      </c>
      <c r="D22" s="29"/>
      <c r="E22" s="29"/>
      <c r="F22" s="29"/>
      <c r="G22" s="29"/>
      <c r="H22" s="29"/>
      <c r="I22" s="29"/>
      <c r="J22" s="29"/>
      <c r="K22" s="29"/>
    </row>
    <row r="23" s="21" customFormat="1" spans="1:11">
      <c r="C23" s="30"/>
      <c r="D23" s="30"/>
      <c r="E23" s="30"/>
      <c r="F23" s="30"/>
      <c r="G23" s="30"/>
      <c r="J23" s="21" t="s">
        <v>355</v>
      </c>
    </row>
  </sheetData>
  <mergeCells count="18">
    <mergeCell ref="A1:K1"/>
    <mergeCell ref="C2:D2"/>
    <mergeCell ref="F2:G2"/>
    <mergeCell ref="C14:D14"/>
    <mergeCell ref="C15:D15"/>
    <mergeCell ref="C16:D16"/>
    <mergeCell ref="C17:D17"/>
    <mergeCell ref="C18:D18"/>
    <mergeCell ref="B19:G19"/>
    <mergeCell ref="B20:G20"/>
    <mergeCell ref="B21:G21"/>
    <mergeCell ref="A22:B22"/>
    <mergeCell ref="C22:K22"/>
    <mergeCell ref="B3:B18"/>
    <mergeCell ref="E12:E13"/>
    <mergeCell ref="C3:D6"/>
    <mergeCell ref="C7:D10"/>
    <mergeCell ref="C11:D13"/>
  </mergeCells>
  <pageMargins left="0.75" right="0.75" top="1" bottom="1" header="0.5" footer="0.5"/>
  <pageSetup paperSize="9" scale="61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L92"/>
  <sheetViews>
    <sheetView tabSelected="1" workbookViewId="0">
      <pane ySplit="2" topLeftCell="A71" activePane="bottomLeft" state="frozen"/>
      <selection/>
      <selection pane="bottomLeft" activeCell="F3" sqref="F3:F89"/>
    </sheetView>
  </sheetViews>
  <sheetFormatPr defaultColWidth="9" defaultRowHeight="35" customHeight="1"/>
  <cols>
    <col min="1" max="1" width="8.625" style="3" customWidth="1"/>
    <col min="2" max="2" width="18.875" style="3" customWidth="1"/>
    <col min="3" max="3" width="24.5" style="3" customWidth="1"/>
    <col min="4" max="4" width="18.375" style="3" customWidth="1"/>
    <col min="5" max="5" width="20.75" style="3" customWidth="1"/>
    <col min="6" max="7" width="13.375" style="3" customWidth="1"/>
    <col min="8" max="8" width="14.5" style="6" customWidth="1"/>
    <col min="9" max="9" width="17" style="6" customWidth="1"/>
    <col min="10" max="10" width="22.7916666666667" style="3" customWidth="1"/>
    <col min="11" max="242" width="9" style="3"/>
    <col min="243" max="16384" width="9" style="1"/>
  </cols>
  <sheetData>
    <row r="1" s="1" customFormat="1" ht="40" customHeight="1" spans="1:242">
      <c r="A1" s="7" t="s">
        <v>356</v>
      </c>
      <c r="B1" s="7"/>
      <c r="C1" s="7"/>
      <c r="D1" s="7"/>
      <c r="E1" s="7"/>
      <c r="F1" s="7"/>
      <c r="G1" s="7"/>
      <c r="H1" s="8"/>
      <c r="I1" s="8"/>
      <c r="J1" s="7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</row>
    <row r="2" s="2" customFormat="1" ht="30" customHeight="1" spans="1:242">
      <c r="A2" s="9" t="s">
        <v>1</v>
      </c>
      <c r="B2" s="9" t="s">
        <v>357</v>
      </c>
      <c r="C2" s="9" t="s">
        <v>358</v>
      </c>
      <c r="D2" s="9" t="s">
        <v>359</v>
      </c>
      <c r="E2" s="9" t="s">
        <v>360</v>
      </c>
      <c r="F2" s="9" t="s">
        <v>7</v>
      </c>
      <c r="G2" s="9" t="s">
        <v>361</v>
      </c>
      <c r="H2" s="9" t="s">
        <v>8</v>
      </c>
      <c r="I2" s="9" t="s">
        <v>9</v>
      </c>
      <c r="J2" s="9" t="s">
        <v>11</v>
      </c>
    </row>
    <row r="3" s="3" customFormat="1" ht="30" customHeight="1" spans="1:242">
      <c r="A3" s="10">
        <f>MAX(A$1:A2)+1</f>
        <v>1</v>
      </c>
      <c r="B3" s="10" t="s">
        <v>362</v>
      </c>
      <c r="C3" s="10" t="s">
        <v>363</v>
      </c>
      <c r="D3" s="10" t="s">
        <v>364</v>
      </c>
      <c r="E3" s="10" t="s">
        <v>364</v>
      </c>
      <c r="F3" s="10">
        <v>400</v>
      </c>
      <c r="G3" s="10" t="s">
        <v>66</v>
      </c>
      <c r="H3" s="11"/>
      <c r="I3" s="11"/>
      <c r="J3" s="10" t="s">
        <v>365</v>
      </c>
    </row>
    <row r="4" s="3" customFormat="1" ht="30" customHeight="1" spans="1:242">
      <c r="A4" s="10"/>
      <c r="B4" s="10"/>
      <c r="C4" s="10" t="s">
        <v>366</v>
      </c>
      <c r="D4" s="10" t="s">
        <v>364</v>
      </c>
      <c r="E4" s="10" t="s">
        <v>364</v>
      </c>
      <c r="F4" s="10">
        <v>50</v>
      </c>
      <c r="G4" s="10" t="s">
        <v>66</v>
      </c>
      <c r="H4" s="11"/>
      <c r="I4" s="11"/>
      <c r="J4" s="10" t="s">
        <v>365</v>
      </c>
    </row>
    <row r="5" s="4" customFormat="1" ht="30" customHeight="1" spans="1:242">
      <c r="A5" s="10"/>
      <c r="B5" s="10"/>
      <c r="C5" s="12" t="s">
        <v>367</v>
      </c>
      <c r="D5" s="10" t="s">
        <v>364</v>
      </c>
      <c r="E5" s="10" t="s">
        <v>364</v>
      </c>
      <c r="F5" s="10">
        <v>20</v>
      </c>
      <c r="G5" s="10" t="s">
        <v>66</v>
      </c>
      <c r="H5" s="11"/>
      <c r="I5" s="11"/>
      <c r="J5" s="10" t="s">
        <v>365</v>
      </c>
    </row>
    <row r="6" s="3" customFormat="1" ht="30" customHeight="1" spans="1:242">
      <c r="A6" s="13">
        <f>MAX(A$1:A5)+1</f>
        <v>2</v>
      </c>
      <c r="B6" s="13" t="s">
        <v>368</v>
      </c>
      <c r="C6" s="10" t="s">
        <v>368</v>
      </c>
      <c r="D6" s="10" t="s">
        <v>364</v>
      </c>
      <c r="E6" s="10" t="s">
        <v>364</v>
      </c>
      <c r="F6" s="10">
        <v>4</v>
      </c>
      <c r="G6" s="10" t="s">
        <v>66</v>
      </c>
      <c r="H6" s="11"/>
      <c r="I6" s="11"/>
      <c r="J6" s="10" t="s">
        <v>365</v>
      </c>
    </row>
    <row r="7" s="3" customFormat="1" ht="30" customHeight="1" spans="1:242">
      <c r="A7" s="10">
        <f>MAX(A$1:A6)+1</f>
        <v>3</v>
      </c>
      <c r="B7" s="10" t="s">
        <v>369</v>
      </c>
      <c r="C7" s="10" t="s">
        <v>370</v>
      </c>
      <c r="D7" s="10" t="s">
        <v>364</v>
      </c>
      <c r="E7" s="10" t="s">
        <v>364</v>
      </c>
      <c r="F7" s="10">
        <v>4</v>
      </c>
      <c r="G7" s="10" t="s">
        <v>66</v>
      </c>
      <c r="H7" s="11"/>
      <c r="I7" s="11"/>
      <c r="J7" s="10" t="s">
        <v>365</v>
      </c>
    </row>
    <row r="8" s="3" customFormat="1" ht="30" customHeight="1" spans="1:242">
      <c r="A8" s="10">
        <f>MAX(A$1:A7)+1</f>
        <v>4</v>
      </c>
      <c r="B8" s="10" t="s">
        <v>371</v>
      </c>
      <c r="C8" s="10" t="s">
        <v>372</v>
      </c>
      <c r="D8" s="10" t="s">
        <v>364</v>
      </c>
      <c r="E8" s="10" t="s">
        <v>364</v>
      </c>
      <c r="F8" s="10">
        <v>10</v>
      </c>
      <c r="G8" s="10" t="s">
        <v>66</v>
      </c>
      <c r="H8" s="11"/>
      <c r="I8" s="11"/>
      <c r="J8" s="10" t="s">
        <v>365</v>
      </c>
    </row>
    <row r="9" s="3" customFormat="1" ht="30" customHeight="1" spans="1:242">
      <c r="A9" s="10">
        <f>MAX(A$1:A8)+1</f>
        <v>5</v>
      </c>
      <c r="B9" s="10" t="s">
        <v>373</v>
      </c>
      <c r="C9" s="10" t="s">
        <v>374</v>
      </c>
      <c r="D9" s="10" t="s">
        <v>364</v>
      </c>
      <c r="E9" s="10" t="s">
        <v>364</v>
      </c>
      <c r="F9" s="10">
        <v>10</v>
      </c>
      <c r="G9" s="10" t="s">
        <v>66</v>
      </c>
      <c r="H9" s="11"/>
      <c r="I9" s="11"/>
      <c r="J9" s="10" t="s">
        <v>365</v>
      </c>
    </row>
    <row r="10" s="3" customFormat="1" ht="30" customHeight="1" spans="1:242">
      <c r="A10" s="10">
        <f>MAX(A$1:A9)+1</f>
        <v>6</v>
      </c>
      <c r="B10" s="10" t="s">
        <v>375</v>
      </c>
      <c r="C10" s="10" t="s">
        <v>363</v>
      </c>
      <c r="D10" s="10" t="s">
        <v>364</v>
      </c>
      <c r="E10" s="10" t="s">
        <v>364</v>
      </c>
      <c r="F10" s="10">
        <v>100</v>
      </c>
      <c r="G10" s="10" t="s">
        <v>66</v>
      </c>
      <c r="H10" s="11"/>
      <c r="I10" s="11"/>
      <c r="J10" s="10" t="s">
        <v>365</v>
      </c>
    </row>
    <row r="11" s="1" customFormat="1" ht="30" customHeight="1" spans="1:242">
      <c r="A11" s="10">
        <f>MAX(A$1:A10)+1</f>
        <v>7</v>
      </c>
      <c r="B11" s="10" t="s">
        <v>376</v>
      </c>
      <c r="C11" s="10" t="s">
        <v>376</v>
      </c>
      <c r="D11" s="10" t="s">
        <v>364</v>
      </c>
      <c r="E11" s="10" t="s">
        <v>364</v>
      </c>
      <c r="F11" s="10">
        <v>4</v>
      </c>
      <c r="G11" s="10" t="s">
        <v>66</v>
      </c>
      <c r="H11" s="11"/>
      <c r="I11" s="11"/>
      <c r="J11" s="10" t="s">
        <v>365</v>
      </c>
    </row>
    <row r="12" s="3" customFormat="1" ht="30" customHeight="1" spans="1:242">
      <c r="A12" s="10">
        <f>MAX(A$1:A11)+1</f>
        <v>8</v>
      </c>
      <c r="B12" s="10" t="s">
        <v>377</v>
      </c>
      <c r="C12" s="10" t="s">
        <v>378</v>
      </c>
      <c r="D12" s="10" t="s">
        <v>364</v>
      </c>
      <c r="E12" s="10" t="s">
        <v>364</v>
      </c>
      <c r="F12" s="10">
        <v>10</v>
      </c>
      <c r="G12" s="10" t="s">
        <v>66</v>
      </c>
      <c r="H12" s="11"/>
      <c r="I12" s="11"/>
      <c r="J12" s="10" t="s">
        <v>365</v>
      </c>
    </row>
    <row r="13" s="3" customFormat="1" ht="30" customHeight="1" spans="1:242">
      <c r="A13" s="10">
        <f>MAX(A$1:A12)+1</f>
        <v>9</v>
      </c>
      <c r="B13" s="10" t="s">
        <v>379</v>
      </c>
      <c r="C13" s="13" t="s">
        <v>380</v>
      </c>
      <c r="D13" s="10" t="s">
        <v>364</v>
      </c>
      <c r="E13" s="10" t="s">
        <v>364</v>
      </c>
      <c r="F13" s="10">
        <v>10</v>
      </c>
      <c r="G13" s="10" t="s">
        <v>66</v>
      </c>
      <c r="H13" s="11"/>
      <c r="I13" s="11"/>
      <c r="J13" s="10" t="s">
        <v>365</v>
      </c>
    </row>
    <row r="14" s="3" customFormat="1" ht="30" customHeight="1" spans="1:242">
      <c r="A14" s="10">
        <f>MAX(A$1:A13)+1</f>
        <v>10</v>
      </c>
      <c r="B14" s="10" t="s">
        <v>381</v>
      </c>
      <c r="C14" s="10" t="s">
        <v>382</v>
      </c>
      <c r="D14" s="10" t="s">
        <v>364</v>
      </c>
      <c r="E14" s="10" t="s">
        <v>364</v>
      </c>
      <c r="F14" s="10">
        <v>10</v>
      </c>
      <c r="G14" s="10" t="s">
        <v>66</v>
      </c>
      <c r="H14" s="11"/>
      <c r="I14" s="11"/>
      <c r="J14" s="10" t="s">
        <v>365</v>
      </c>
    </row>
    <row r="15" s="1" customFormat="1" ht="30" customHeight="1" spans="1:242">
      <c r="A15" s="13">
        <f>MAX(A$1:A14)+1</f>
        <v>11</v>
      </c>
      <c r="B15" s="13" t="s">
        <v>383</v>
      </c>
      <c r="C15" s="10" t="s">
        <v>384</v>
      </c>
      <c r="D15" s="10" t="s">
        <v>364</v>
      </c>
      <c r="E15" s="10" t="s">
        <v>364</v>
      </c>
      <c r="F15" s="10">
        <v>15</v>
      </c>
      <c r="G15" s="10" t="s">
        <v>66</v>
      </c>
      <c r="H15" s="11"/>
      <c r="I15" s="11"/>
      <c r="J15" s="10" t="s">
        <v>365</v>
      </c>
    </row>
    <row r="16" s="1" customFormat="1" ht="30" customHeight="1" spans="1:242">
      <c r="A16" s="10">
        <f>MAX(A$1:A15)+1</f>
        <v>12</v>
      </c>
      <c r="B16" s="10" t="s">
        <v>385</v>
      </c>
      <c r="C16" s="10" t="s">
        <v>386</v>
      </c>
      <c r="D16" s="10" t="s">
        <v>364</v>
      </c>
      <c r="E16" s="10" t="s">
        <v>364</v>
      </c>
      <c r="F16" s="10">
        <v>20</v>
      </c>
      <c r="G16" s="10" t="s">
        <v>66</v>
      </c>
      <c r="H16" s="11"/>
      <c r="I16" s="11"/>
      <c r="J16" s="10" t="s">
        <v>365</v>
      </c>
    </row>
    <row r="17" s="1" customFormat="1" ht="30" customHeight="1" spans="1:10">
      <c r="A17" s="13">
        <f>MAX(A$1:A16)+1</f>
        <v>13</v>
      </c>
      <c r="B17" s="13" t="s">
        <v>387</v>
      </c>
      <c r="C17" s="10" t="s">
        <v>388</v>
      </c>
      <c r="D17" s="10" t="s">
        <v>364</v>
      </c>
      <c r="E17" s="10" t="s">
        <v>364</v>
      </c>
      <c r="F17" s="10">
        <v>10</v>
      </c>
      <c r="G17" s="10" t="s">
        <v>66</v>
      </c>
      <c r="H17" s="11"/>
      <c r="I17" s="11"/>
      <c r="J17" s="10" t="s">
        <v>365</v>
      </c>
    </row>
    <row r="18" s="1" customFormat="1" ht="30" customHeight="1" spans="1:10">
      <c r="A18" s="13"/>
      <c r="B18" s="13"/>
      <c r="C18" s="10" t="s">
        <v>389</v>
      </c>
      <c r="D18" s="10" t="s">
        <v>364</v>
      </c>
      <c r="E18" s="10" t="s">
        <v>364</v>
      </c>
      <c r="F18" s="10">
        <v>10</v>
      </c>
      <c r="G18" s="10" t="s">
        <v>66</v>
      </c>
      <c r="H18" s="11"/>
      <c r="I18" s="11"/>
      <c r="J18" s="10" t="s">
        <v>365</v>
      </c>
    </row>
    <row r="19" s="1" customFormat="1" ht="30" customHeight="1" spans="1:10">
      <c r="A19" s="13"/>
      <c r="B19" s="13"/>
      <c r="C19" s="10" t="s">
        <v>390</v>
      </c>
      <c r="D19" s="10" t="s">
        <v>364</v>
      </c>
      <c r="E19" s="10" t="s">
        <v>364</v>
      </c>
      <c r="F19" s="10">
        <v>10</v>
      </c>
      <c r="G19" s="10" t="s">
        <v>66</v>
      </c>
      <c r="H19" s="11"/>
      <c r="I19" s="11"/>
      <c r="J19" s="10" t="s">
        <v>365</v>
      </c>
    </row>
    <row r="20" s="1" customFormat="1" ht="30" customHeight="1" spans="1:10">
      <c r="A20" s="13"/>
      <c r="B20" s="13"/>
      <c r="C20" s="10" t="s">
        <v>391</v>
      </c>
      <c r="D20" s="10" t="s">
        <v>364</v>
      </c>
      <c r="E20" s="10" t="s">
        <v>364</v>
      </c>
      <c r="F20" s="10">
        <v>4</v>
      </c>
      <c r="G20" s="10" t="s">
        <v>66</v>
      </c>
      <c r="H20" s="11"/>
      <c r="I20" s="11"/>
      <c r="J20" s="10" t="s">
        <v>365</v>
      </c>
    </row>
    <row r="21" s="1" customFormat="1" ht="30" customHeight="1" spans="1:10">
      <c r="A21" s="13">
        <f>MAX(A$1:A20)+1</f>
        <v>14</v>
      </c>
      <c r="B21" s="13" t="s">
        <v>392</v>
      </c>
      <c r="C21" s="10" t="s">
        <v>388</v>
      </c>
      <c r="D21" s="10" t="s">
        <v>364</v>
      </c>
      <c r="E21" s="10" t="s">
        <v>364</v>
      </c>
      <c r="F21" s="10">
        <v>10</v>
      </c>
      <c r="G21" s="10" t="s">
        <v>66</v>
      </c>
      <c r="H21" s="11"/>
      <c r="I21" s="11"/>
      <c r="J21" s="10" t="s">
        <v>365</v>
      </c>
    </row>
    <row r="22" s="1" customFormat="1" ht="30" customHeight="1" spans="1:10">
      <c r="A22" s="13"/>
      <c r="B22" s="13"/>
      <c r="C22" s="10" t="s">
        <v>389</v>
      </c>
      <c r="D22" s="10" t="s">
        <v>364</v>
      </c>
      <c r="E22" s="10" t="s">
        <v>364</v>
      </c>
      <c r="F22" s="10">
        <v>10</v>
      </c>
      <c r="G22" s="10" t="s">
        <v>66</v>
      </c>
      <c r="H22" s="11"/>
      <c r="I22" s="11"/>
      <c r="J22" s="10" t="s">
        <v>365</v>
      </c>
    </row>
    <row r="23" s="1" customFormat="1" ht="30" customHeight="1" spans="1:10">
      <c r="A23" s="13"/>
      <c r="B23" s="13"/>
      <c r="C23" s="10" t="s">
        <v>390</v>
      </c>
      <c r="D23" s="10" t="s">
        <v>364</v>
      </c>
      <c r="E23" s="10" t="s">
        <v>364</v>
      </c>
      <c r="F23" s="10">
        <v>10</v>
      </c>
      <c r="G23" s="10" t="s">
        <v>66</v>
      </c>
      <c r="H23" s="11"/>
      <c r="I23" s="11"/>
      <c r="J23" s="10" t="s">
        <v>365</v>
      </c>
    </row>
    <row r="24" s="1" customFormat="1" ht="30" customHeight="1" spans="1:10">
      <c r="A24" s="13"/>
      <c r="B24" s="13"/>
      <c r="C24" s="10" t="s">
        <v>391</v>
      </c>
      <c r="D24" s="10" t="s">
        <v>364</v>
      </c>
      <c r="E24" s="10" t="s">
        <v>364</v>
      </c>
      <c r="F24" s="10">
        <v>4</v>
      </c>
      <c r="G24" s="10" t="s">
        <v>66</v>
      </c>
      <c r="H24" s="11"/>
      <c r="I24" s="11"/>
      <c r="J24" s="10" t="s">
        <v>365</v>
      </c>
    </row>
    <row r="25" s="3" customFormat="1" ht="30" customHeight="1" spans="1:10">
      <c r="A25" s="10">
        <f>MAX(A$1:A24)+1</f>
        <v>15</v>
      </c>
      <c r="B25" s="10" t="s">
        <v>393</v>
      </c>
      <c r="C25" s="10" t="s">
        <v>394</v>
      </c>
      <c r="D25" s="10" t="s">
        <v>364</v>
      </c>
      <c r="E25" s="10" t="s">
        <v>364</v>
      </c>
      <c r="F25" s="10">
        <v>10</v>
      </c>
      <c r="G25" s="10" t="s">
        <v>66</v>
      </c>
      <c r="H25" s="11"/>
      <c r="I25" s="11"/>
      <c r="J25" s="10" t="s">
        <v>365</v>
      </c>
    </row>
    <row r="26" s="3" customFormat="1" ht="30" customHeight="1" spans="1:10">
      <c r="A26" s="10">
        <f>MAX(A$1:A25)+1</f>
        <v>16</v>
      </c>
      <c r="B26" s="10" t="s">
        <v>395</v>
      </c>
      <c r="C26" s="13" t="s">
        <v>396</v>
      </c>
      <c r="D26" s="10" t="s">
        <v>364</v>
      </c>
      <c r="E26" s="10" t="s">
        <v>364</v>
      </c>
      <c r="F26" s="13">
        <v>10</v>
      </c>
      <c r="G26" s="10" t="s">
        <v>66</v>
      </c>
      <c r="H26" s="14"/>
      <c r="I26" s="14"/>
      <c r="J26" s="10" t="s">
        <v>365</v>
      </c>
    </row>
    <row r="27" s="3" customFormat="1" ht="30" customHeight="1" spans="1:10">
      <c r="A27" s="10">
        <f>MAX(A$1:A26)+1</f>
        <v>17</v>
      </c>
      <c r="B27" s="10" t="s">
        <v>397</v>
      </c>
      <c r="C27" s="10" t="s">
        <v>398</v>
      </c>
      <c r="D27" s="10" t="s">
        <v>364</v>
      </c>
      <c r="E27" s="10" t="s">
        <v>364</v>
      </c>
      <c r="F27" s="10">
        <v>10</v>
      </c>
      <c r="G27" s="10" t="s">
        <v>66</v>
      </c>
      <c r="H27" s="11"/>
      <c r="I27" s="11"/>
      <c r="J27" s="10" t="s">
        <v>365</v>
      </c>
    </row>
    <row r="28" s="1" customFormat="1" ht="30" customHeight="1" spans="1:10">
      <c r="A28" s="13">
        <f>MAX(A$1:A27)+1</f>
        <v>18</v>
      </c>
      <c r="B28" s="13" t="s">
        <v>399</v>
      </c>
      <c r="C28" s="15" t="s">
        <v>400</v>
      </c>
      <c r="D28" s="10" t="s">
        <v>364</v>
      </c>
      <c r="E28" s="10" t="s">
        <v>364</v>
      </c>
      <c r="F28" s="10">
        <v>10</v>
      </c>
      <c r="G28" s="10" t="s">
        <v>66</v>
      </c>
      <c r="H28" s="16"/>
      <c r="I28" s="16"/>
      <c r="J28" s="10" t="s">
        <v>365</v>
      </c>
    </row>
    <row r="29" s="1" customFormat="1" ht="30" customHeight="1" spans="1:10">
      <c r="A29" s="13"/>
      <c r="B29" s="13"/>
      <c r="C29" s="15" t="s">
        <v>401</v>
      </c>
      <c r="D29" s="10" t="s">
        <v>364</v>
      </c>
      <c r="E29" s="10" t="s">
        <v>364</v>
      </c>
      <c r="F29" s="10">
        <v>10</v>
      </c>
      <c r="G29" s="10" t="s">
        <v>66</v>
      </c>
      <c r="H29" s="16"/>
      <c r="I29" s="16"/>
      <c r="J29" s="10" t="s">
        <v>365</v>
      </c>
    </row>
    <row r="30" s="1" customFormat="1" ht="30" customHeight="1" spans="1:10">
      <c r="A30" s="13"/>
      <c r="B30" s="13"/>
      <c r="C30" s="15" t="s">
        <v>402</v>
      </c>
      <c r="D30" s="10" t="s">
        <v>364</v>
      </c>
      <c r="E30" s="10" t="s">
        <v>364</v>
      </c>
      <c r="F30" s="10">
        <v>5</v>
      </c>
      <c r="G30" s="10" t="s">
        <v>66</v>
      </c>
      <c r="H30" s="16"/>
      <c r="I30" s="16"/>
      <c r="J30" s="10" t="s">
        <v>365</v>
      </c>
    </row>
    <row r="31" s="1" customFormat="1" ht="30" customHeight="1" spans="1:10">
      <c r="A31" s="13"/>
      <c r="B31" s="13"/>
      <c r="C31" s="15" t="s">
        <v>403</v>
      </c>
      <c r="D31" s="10" t="s">
        <v>364</v>
      </c>
      <c r="E31" s="10" t="s">
        <v>364</v>
      </c>
      <c r="F31" s="10">
        <v>2</v>
      </c>
      <c r="G31" s="10" t="s">
        <v>66</v>
      </c>
      <c r="H31" s="16"/>
      <c r="I31" s="16"/>
      <c r="J31" s="10" t="s">
        <v>365</v>
      </c>
    </row>
    <row r="32" s="1" customFormat="1" ht="30" customHeight="1" spans="1:10">
      <c r="A32" s="13">
        <f>MAX(A$1:A31)+1</f>
        <v>19</v>
      </c>
      <c r="B32" s="13" t="s">
        <v>404</v>
      </c>
      <c r="C32" s="15" t="s">
        <v>400</v>
      </c>
      <c r="D32" s="10" t="s">
        <v>364</v>
      </c>
      <c r="E32" s="10" t="s">
        <v>364</v>
      </c>
      <c r="F32" s="10">
        <v>4</v>
      </c>
      <c r="G32" s="10" t="s">
        <v>66</v>
      </c>
      <c r="H32" s="16"/>
      <c r="I32" s="16"/>
      <c r="J32" s="10" t="s">
        <v>365</v>
      </c>
    </row>
    <row r="33" s="1" customFormat="1" ht="30" customHeight="1" spans="1:242">
      <c r="A33" s="13"/>
      <c r="B33" s="13"/>
      <c r="C33" s="15" t="s">
        <v>401</v>
      </c>
      <c r="D33" s="10" t="s">
        <v>364</v>
      </c>
      <c r="E33" s="10" t="s">
        <v>364</v>
      </c>
      <c r="F33" s="10">
        <v>0</v>
      </c>
      <c r="G33" s="10" t="s">
        <v>66</v>
      </c>
      <c r="H33" s="16"/>
      <c r="I33" s="16"/>
      <c r="J33" s="10" t="s">
        <v>365</v>
      </c>
    </row>
    <row r="34" s="1" customFormat="1" ht="30" customHeight="1" spans="1:242">
      <c r="A34" s="13"/>
      <c r="B34" s="13"/>
      <c r="C34" s="15" t="s">
        <v>402</v>
      </c>
      <c r="D34" s="10" t="s">
        <v>364</v>
      </c>
      <c r="E34" s="10" t="s">
        <v>364</v>
      </c>
      <c r="F34" s="10">
        <v>4</v>
      </c>
      <c r="G34" s="10" t="s">
        <v>66</v>
      </c>
      <c r="H34" s="16"/>
      <c r="I34" s="16"/>
      <c r="J34" s="10" t="s">
        <v>365</v>
      </c>
    </row>
    <row r="35" s="1" customFormat="1" ht="30" customHeight="1" spans="1:242">
      <c r="A35" s="13"/>
      <c r="B35" s="13"/>
      <c r="C35" s="15" t="s">
        <v>403</v>
      </c>
      <c r="D35" s="10" t="s">
        <v>364</v>
      </c>
      <c r="E35" s="10" t="s">
        <v>364</v>
      </c>
      <c r="F35" s="10">
        <v>4</v>
      </c>
      <c r="G35" s="10" t="s">
        <v>66</v>
      </c>
      <c r="H35" s="16"/>
      <c r="I35" s="16"/>
      <c r="J35" s="10" t="s">
        <v>365</v>
      </c>
    </row>
    <row r="36" s="1" customFormat="1" ht="30" customHeight="1" spans="1:242">
      <c r="A36" s="13">
        <f>MAX(A$1:A35)+1</f>
        <v>20</v>
      </c>
      <c r="B36" s="13" t="s">
        <v>405</v>
      </c>
      <c r="C36" s="15" t="s">
        <v>400</v>
      </c>
      <c r="D36" s="10" t="s">
        <v>364</v>
      </c>
      <c r="E36" s="10" t="s">
        <v>364</v>
      </c>
      <c r="F36" s="10">
        <v>10</v>
      </c>
      <c r="G36" s="10" t="s">
        <v>66</v>
      </c>
      <c r="H36" s="16"/>
      <c r="I36" s="16"/>
      <c r="J36" s="10" t="s">
        <v>365</v>
      </c>
    </row>
    <row r="37" s="1" customFormat="1" ht="30" customHeight="1" spans="1:242">
      <c r="A37" s="13"/>
      <c r="B37" s="13"/>
      <c r="C37" s="15" t="s">
        <v>401</v>
      </c>
      <c r="D37" s="10" t="s">
        <v>364</v>
      </c>
      <c r="E37" s="10" t="s">
        <v>364</v>
      </c>
      <c r="F37" s="10">
        <v>10</v>
      </c>
      <c r="G37" s="10" t="s">
        <v>66</v>
      </c>
      <c r="H37" s="16"/>
      <c r="I37" s="16"/>
      <c r="J37" s="10" t="s">
        <v>365</v>
      </c>
    </row>
    <row r="38" s="1" customFormat="1" ht="30" customHeight="1" spans="1:242">
      <c r="A38" s="13"/>
      <c r="B38" s="13"/>
      <c r="C38" s="15" t="s">
        <v>402</v>
      </c>
      <c r="D38" s="10" t="s">
        <v>364</v>
      </c>
      <c r="E38" s="10" t="s">
        <v>364</v>
      </c>
      <c r="F38" s="10">
        <v>10</v>
      </c>
      <c r="G38" s="10" t="s">
        <v>66</v>
      </c>
      <c r="H38" s="16"/>
      <c r="I38" s="16"/>
      <c r="J38" s="10" t="s">
        <v>365</v>
      </c>
    </row>
    <row r="39" s="1" customFormat="1" ht="30" customHeight="1" spans="1:242">
      <c r="A39" s="13"/>
      <c r="B39" s="13"/>
      <c r="C39" s="15" t="s">
        <v>403</v>
      </c>
      <c r="D39" s="10" t="s">
        <v>364</v>
      </c>
      <c r="E39" s="10" t="s">
        <v>364</v>
      </c>
      <c r="F39" s="10">
        <v>10</v>
      </c>
      <c r="G39" s="10" t="s">
        <v>66</v>
      </c>
      <c r="H39" s="16"/>
      <c r="I39" s="16"/>
      <c r="J39" s="10" t="s">
        <v>365</v>
      </c>
    </row>
    <row r="40" s="3" customFormat="1" ht="30" customHeight="1" spans="1:242">
      <c r="A40" s="10">
        <f>MAX(A$1:A39)+1</f>
        <v>21</v>
      </c>
      <c r="B40" s="10" t="s">
        <v>406</v>
      </c>
      <c r="C40" s="10" t="s">
        <v>407</v>
      </c>
      <c r="D40" s="10" t="s">
        <v>364</v>
      </c>
      <c r="E40" s="10" t="s">
        <v>364</v>
      </c>
      <c r="F40" s="10">
        <v>30</v>
      </c>
      <c r="G40" s="10" t="s">
        <v>66</v>
      </c>
      <c r="H40" s="11"/>
      <c r="I40" s="11"/>
      <c r="J40" s="10" t="s">
        <v>365</v>
      </c>
    </row>
    <row r="41" s="3" customFormat="1" ht="30" customHeight="1" spans="1:242">
      <c r="A41" s="10">
        <f>MAX(A$1:A40)+1</f>
        <v>22</v>
      </c>
      <c r="B41" s="10" t="s">
        <v>408</v>
      </c>
      <c r="C41" s="10" t="s">
        <v>409</v>
      </c>
      <c r="D41" s="10" t="s">
        <v>364</v>
      </c>
      <c r="E41" s="10" t="s">
        <v>364</v>
      </c>
      <c r="F41" s="10">
        <v>30</v>
      </c>
      <c r="G41" s="10" t="s">
        <v>66</v>
      </c>
      <c r="H41" s="11"/>
      <c r="I41" s="11"/>
      <c r="J41" s="10" t="s">
        <v>365</v>
      </c>
    </row>
    <row r="42" s="3" customFormat="1" ht="30" customHeight="1" spans="1:242">
      <c r="A42" s="17">
        <f>MAX(A$1:A41)+1</f>
        <v>23</v>
      </c>
      <c r="B42" s="17" t="s">
        <v>410</v>
      </c>
      <c r="C42" s="10" t="s">
        <v>411</v>
      </c>
      <c r="D42" s="10" t="s">
        <v>364</v>
      </c>
      <c r="E42" s="10" t="s">
        <v>364</v>
      </c>
      <c r="F42" s="10">
        <v>30</v>
      </c>
      <c r="G42" s="10" t="s">
        <v>66</v>
      </c>
      <c r="H42" s="11"/>
      <c r="I42" s="11"/>
      <c r="J42" s="10" t="s">
        <v>365</v>
      </c>
    </row>
    <row r="43" s="3" customFormat="1" ht="30" customHeight="1" spans="1:242">
      <c r="A43" s="10">
        <f>MAX(A$1:A42)+1</f>
        <v>24</v>
      </c>
      <c r="B43" s="10" t="s">
        <v>412</v>
      </c>
      <c r="C43" s="10" t="s">
        <v>413</v>
      </c>
      <c r="D43" s="10" t="s">
        <v>364</v>
      </c>
      <c r="E43" s="10" t="s">
        <v>364</v>
      </c>
      <c r="F43" s="10">
        <v>30</v>
      </c>
      <c r="G43" s="10" t="s">
        <v>66</v>
      </c>
      <c r="H43" s="11"/>
      <c r="I43" s="11"/>
      <c r="J43" s="10" t="s">
        <v>365</v>
      </c>
    </row>
    <row r="44" s="3" customFormat="1" ht="30" customHeight="1" spans="1:242">
      <c r="A44" s="10">
        <f>MAX(A$1:A43)+1</f>
        <v>25</v>
      </c>
      <c r="B44" s="10" t="s">
        <v>414</v>
      </c>
      <c r="C44" s="13" t="s">
        <v>415</v>
      </c>
      <c r="D44" s="10" t="s">
        <v>364</v>
      </c>
      <c r="E44" s="10" t="s">
        <v>364</v>
      </c>
      <c r="F44" s="13">
        <v>10</v>
      </c>
      <c r="G44" s="10" t="s">
        <v>66</v>
      </c>
      <c r="H44" s="14"/>
      <c r="I44" s="14"/>
      <c r="J44" s="10" t="s">
        <v>365</v>
      </c>
    </row>
    <row r="45" s="3" customFormat="1" ht="30" customHeight="1" spans="1:242">
      <c r="A45" s="10">
        <f>MAX(A$1:A44)+1</f>
        <v>26</v>
      </c>
      <c r="B45" s="10" t="s">
        <v>212</v>
      </c>
      <c r="C45" s="10" t="s">
        <v>416</v>
      </c>
      <c r="D45" s="10" t="s">
        <v>364</v>
      </c>
      <c r="E45" s="10" t="s">
        <v>364</v>
      </c>
      <c r="F45" s="10">
        <v>10</v>
      </c>
      <c r="G45" s="10" t="s">
        <v>66</v>
      </c>
      <c r="H45" s="11"/>
      <c r="I45" s="11"/>
      <c r="J45" s="10" t="s">
        <v>365</v>
      </c>
    </row>
    <row r="46" s="3" customFormat="1" ht="30" customHeight="1" spans="1:242">
      <c r="A46" s="10">
        <f>MAX(A$1:A45)+1</f>
        <v>27</v>
      </c>
      <c r="B46" s="10" t="s">
        <v>417</v>
      </c>
      <c r="C46" s="10" t="s">
        <v>418</v>
      </c>
      <c r="D46" s="10" t="s">
        <v>364</v>
      </c>
      <c r="E46" s="10" t="s">
        <v>364</v>
      </c>
      <c r="F46" s="10">
        <v>10</v>
      </c>
      <c r="G46" s="10" t="s">
        <v>66</v>
      </c>
      <c r="H46" s="11"/>
      <c r="I46" s="11"/>
      <c r="J46" s="10" t="s">
        <v>365</v>
      </c>
    </row>
    <row r="47" s="1" customFormat="1" ht="30" customHeight="1" spans="1:242">
      <c r="A47" s="10">
        <f>MAX(A$1:A46)+1</f>
        <v>28</v>
      </c>
      <c r="B47" s="10" t="s">
        <v>419</v>
      </c>
      <c r="C47" s="10" t="s">
        <v>420</v>
      </c>
      <c r="D47" s="10" t="s">
        <v>364</v>
      </c>
      <c r="E47" s="10" t="s">
        <v>364</v>
      </c>
      <c r="F47" s="10">
        <v>20</v>
      </c>
      <c r="G47" s="10" t="s">
        <v>66</v>
      </c>
      <c r="H47" s="11"/>
      <c r="I47" s="11"/>
      <c r="J47" s="10" t="s">
        <v>365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</row>
    <row r="48" s="3" customFormat="1" ht="30" customHeight="1" spans="1:242">
      <c r="A48" s="10">
        <f>MAX(A$1:A47)+1</f>
        <v>29</v>
      </c>
      <c r="B48" s="10" t="s">
        <v>421</v>
      </c>
      <c r="C48" s="10" t="s">
        <v>422</v>
      </c>
      <c r="D48" s="10" t="s">
        <v>364</v>
      </c>
      <c r="E48" s="10" t="s">
        <v>364</v>
      </c>
      <c r="F48" s="10">
        <v>20</v>
      </c>
      <c r="G48" s="10" t="s">
        <v>66</v>
      </c>
      <c r="H48" s="11"/>
      <c r="I48" s="11"/>
      <c r="J48" s="10" t="s">
        <v>365</v>
      </c>
    </row>
    <row r="49" s="3" customFormat="1" ht="30" customHeight="1" spans="1:10">
      <c r="A49" s="10"/>
      <c r="B49" s="10"/>
      <c r="C49" s="10" t="s">
        <v>423</v>
      </c>
      <c r="D49" s="10" t="s">
        <v>364</v>
      </c>
      <c r="E49" s="10" t="s">
        <v>364</v>
      </c>
      <c r="F49" s="10">
        <v>20</v>
      </c>
      <c r="G49" s="10" t="s">
        <v>66</v>
      </c>
      <c r="H49" s="11"/>
      <c r="I49" s="11"/>
      <c r="J49" s="10" t="s">
        <v>365</v>
      </c>
    </row>
    <row r="50" s="3" customFormat="1" ht="30" customHeight="1" spans="1:10">
      <c r="A50" s="10"/>
      <c r="B50" s="10"/>
      <c r="C50" s="10" t="s">
        <v>424</v>
      </c>
      <c r="D50" s="10" t="s">
        <v>364</v>
      </c>
      <c r="E50" s="10" t="s">
        <v>364</v>
      </c>
      <c r="F50" s="10">
        <v>20</v>
      </c>
      <c r="G50" s="10" t="s">
        <v>66</v>
      </c>
      <c r="H50" s="11"/>
      <c r="I50" s="11"/>
      <c r="J50" s="10" t="s">
        <v>365</v>
      </c>
    </row>
    <row r="51" s="3" customFormat="1" ht="30" customHeight="1" spans="1:10">
      <c r="A51" s="10"/>
      <c r="B51" s="10"/>
      <c r="C51" s="10" t="s">
        <v>425</v>
      </c>
      <c r="D51" s="10" t="s">
        <v>364</v>
      </c>
      <c r="E51" s="10" t="s">
        <v>364</v>
      </c>
      <c r="F51" s="10">
        <v>20</v>
      </c>
      <c r="G51" s="10" t="s">
        <v>66</v>
      </c>
      <c r="H51" s="11"/>
      <c r="I51" s="11"/>
      <c r="J51" s="10" t="s">
        <v>365</v>
      </c>
    </row>
    <row r="52" s="3" customFormat="1" ht="30" customHeight="1" spans="1:10">
      <c r="A52" s="10"/>
      <c r="B52" s="10"/>
      <c r="C52" s="10" t="s">
        <v>426</v>
      </c>
      <c r="D52" s="10" t="s">
        <v>364</v>
      </c>
      <c r="E52" s="10" t="s">
        <v>364</v>
      </c>
      <c r="F52" s="10">
        <v>20</v>
      </c>
      <c r="G52" s="10" t="s">
        <v>66</v>
      </c>
      <c r="H52" s="11"/>
      <c r="I52" s="11"/>
      <c r="J52" s="10" t="s">
        <v>365</v>
      </c>
    </row>
    <row r="53" s="3" customFormat="1" ht="30" customHeight="1" spans="1:10">
      <c r="A53" s="10">
        <f>MAX(A$1:A52)+1</f>
        <v>30</v>
      </c>
      <c r="B53" s="10" t="s">
        <v>427</v>
      </c>
      <c r="C53" s="10" t="s">
        <v>428</v>
      </c>
      <c r="D53" s="10" t="s">
        <v>364</v>
      </c>
      <c r="E53" s="10" t="s">
        <v>364</v>
      </c>
      <c r="F53" s="10">
        <v>3</v>
      </c>
      <c r="G53" s="10" t="s">
        <v>66</v>
      </c>
      <c r="H53" s="11"/>
      <c r="I53" s="11"/>
      <c r="J53" s="10" t="s">
        <v>365</v>
      </c>
    </row>
    <row r="54" s="3" customFormat="1" ht="30" customHeight="1" spans="1:10">
      <c r="A54" s="10">
        <f>MAX(A$1:A53)+1</f>
        <v>31</v>
      </c>
      <c r="B54" s="10" t="s">
        <v>429</v>
      </c>
      <c r="C54" s="10" t="s">
        <v>430</v>
      </c>
      <c r="D54" s="10" t="s">
        <v>364</v>
      </c>
      <c r="E54" s="10" t="s">
        <v>364</v>
      </c>
      <c r="F54" s="10">
        <v>3</v>
      </c>
      <c r="G54" s="10" t="s">
        <v>66</v>
      </c>
      <c r="H54" s="11"/>
      <c r="I54" s="11"/>
      <c r="J54" s="10" t="s">
        <v>365</v>
      </c>
    </row>
    <row r="55" s="3" customFormat="1" ht="30" customHeight="1" spans="1:10">
      <c r="A55" s="10">
        <f>MAX(A$1:A54)+1</f>
        <v>32</v>
      </c>
      <c r="B55" s="10" t="s">
        <v>431</v>
      </c>
      <c r="C55" s="10" t="s">
        <v>432</v>
      </c>
      <c r="D55" s="10" t="s">
        <v>364</v>
      </c>
      <c r="E55" s="10" t="s">
        <v>364</v>
      </c>
      <c r="F55" s="10">
        <v>4</v>
      </c>
      <c r="G55" s="10" t="s">
        <v>66</v>
      </c>
      <c r="H55" s="11"/>
      <c r="I55" s="11"/>
      <c r="J55" s="10" t="s">
        <v>365</v>
      </c>
    </row>
    <row r="56" s="3" customFormat="1" ht="30" customHeight="1" spans="1:10">
      <c r="A56" s="10">
        <f>MAX(A$1:A55)+1</f>
        <v>33</v>
      </c>
      <c r="B56" s="10" t="s">
        <v>433</v>
      </c>
      <c r="C56" s="13" t="s">
        <v>434</v>
      </c>
      <c r="D56" s="10" t="s">
        <v>364</v>
      </c>
      <c r="E56" s="10" t="s">
        <v>364</v>
      </c>
      <c r="F56" s="10">
        <v>4</v>
      </c>
      <c r="G56" s="10" t="s">
        <v>66</v>
      </c>
      <c r="H56" s="11"/>
      <c r="I56" s="11"/>
      <c r="J56" s="10" t="s">
        <v>365</v>
      </c>
    </row>
    <row r="57" s="3" customFormat="1" ht="30" customHeight="1" spans="1:10">
      <c r="A57" s="10">
        <f>MAX(A$1:A56)+1</f>
        <v>34</v>
      </c>
      <c r="B57" s="10" t="s">
        <v>435</v>
      </c>
      <c r="C57" s="13" t="s">
        <v>434</v>
      </c>
      <c r="D57" s="10" t="s">
        <v>364</v>
      </c>
      <c r="E57" s="10" t="s">
        <v>364</v>
      </c>
      <c r="F57" s="10">
        <v>2</v>
      </c>
      <c r="G57" s="10" t="s">
        <v>66</v>
      </c>
      <c r="H57" s="11"/>
      <c r="I57" s="11"/>
      <c r="J57" s="10" t="s">
        <v>365</v>
      </c>
    </row>
    <row r="58" s="3" customFormat="1" ht="30" customHeight="1" spans="1:10">
      <c r="A58" s="10">
        <f>MAX(A$1:A57)+1</f>
        <v>35</v>
      </c>
      <c r="B58" s="10" t="s">
        <v>436</v>
      </c>
      <c r="C58" s="13" t="s">
        <v>437</v>
      </c>
      <c r="D58" s="10" t="s">
        <v>364</v>
      </c>
      <c r="E58" s="10" t="s">
        <v>364</v>
      </c>
      <c r="F58" s="10">
        <v>2</v>
      </c>
      <c r="G58" s="10" t="s">
        <v>66</v>
      </c>
      <c r="H58" s="11"/>
      <c r="I58" s="11"/>
      <c r="J58" s="10" t="s">
        <v>365</v>
      </c>
    </row>
    <row r="59" s="3" customFormat="1" ht="30" customHeight="1" spans="1:10">
      <c r="A59" s="10">
        <f>MAX(A$1:A58)+1</f>
        <v>36</v>
      </c>
      <c r="B59" s="10" t="s">
        <v>438</v>
      </c>
      <c r="C59" s="10" t="s">
        <v>439</v>
      </c>
      <c r="D59" s="10" t="s">
        <v>364</v>
      </c>
      <c r="E59" s="10" t="s">
        <v>364</v>
      </c>
      <c r="F59" s="10">
        <v>4</v>
      </c>
      <c r="G59" s="10" t="s">
        <v>66</v>
      </c>
      <c r="H59" s="11"/>
      <c r="I59" s="11"/>
      <c r="J59" s="10" t="s">
        <v>365</v>
      </c>
    </row>
    <row r="60" s="3" customFormat="1" ht="30" customHeight="1" spans="1:10">
      <c r="A60" s="10">
        <f>MAX(A$1:A59)+1</f>
        <v>37</v>
      </c>
      <c r="B60" s="10" t="s">
        <v>440</v>
      </c>
      <c r="C60" s="10" t="s">
        <v>441</v>
      </c>
      <c r="D60" s="10" t="s">
        <v>364</v>
      </c>
      <c r="E60" s="10" t="s">
        <v>364</v>
      </c>
      <c r="F60" s="10">
        <v>4</v>
      </c>
      <c r="G60" s="10" t="s">
        <v>66</v>
      </c>
      <c r="H60" s="11"/>
      <c r="I60" s="11"/>
      <c r="J60" s="10" t="s">
        <v>365</v>
      </c>
    </row>
    <row r="61" s="3" customFormat="1" ht="30" customHeight="1" spans="1:10">
      <c r="A61" s="10">
        <f>MAX(A$1:A60)+1</f>
        <v>38</v>
      </c>
      <c r="B61" s="10" t="s">
        <v>442</v>
      </c>
      <c r="C61" s="10" t="s">
        <v>443</v>
      </c>
      <c r="D61" s="10" t="s">
        <v>364</v>
      </c>
      <c r="E61" s="10" t="s">
        <v>364</v>
      </c>
      <c r="F61" s="10">
        <v>4</v>
      </c>
      <c r="G61" s="10" t="s">
        <v>66</v>
      </c>
      <c r="H61" s="11"/>
      <c r="I61" s="11"/>
      <c r="J61" s="10" t="s">
        <v>365</v>
      </c>
    </row>
    <row r="62" s="3" customFormat="1" ht="30" customHeight="1" spans="1:10">
      <c r="A62" s="10">
        <f>MAX(A$1:A61)+1</f>
        <v>39</v>
      </c>
      <c r="B62" s="10" t="s">
        <v>444</v>
      </c>
      <c r="C62" s="13" t="s">
        <v>445</v>
      </c>
      <c r="D62" s="10" t="s">
        <v>364</v>
      </c>
      <c r="E62" s="10" t="s">
        <v>364</v>
      </c>
      <c r="F62" s="10">
        <v>4</v>
      </c>
      <c r="G62" s="10" t="s">
        <v>66</v>
      </c>
      <c r="H62" s="14"/>
      <c r="I62" s="14"/>
      <c r="J62" s="10" t="s">
        <v>365</v>
      </c>
    </row>
    <row r="63" s="3" customFormat="1" ht="30" customHeight="1" spans="1:10">
      <c r="A63" s="10">
        <f>MAX(A$1:A62)+1</f>
        <v>40</v>
      </c>
      <c r="B63" s="10" t="s">
        <v>446</v>
      </c>
      <c r="C63" s="13" t="s">
        <v>447</v>
      </c>
      <c r="D63" s="10" t="s">
        <v>364</v>
      </c>
      <c r="E63" s="10" t="s">
        <v>364</v>
      </c>
      <c r="F63" s="10">
        <v>10</v>
      </c>
      <c r="G63" s="10" t="s">
        <v>66</v>
      </c>
      <c r="H63" s="11"/>
      <c r="I63" s="11"/>
      <c r="J63" s="10" t="s">
        <v>365</v>
      </c>
    </row>
    <row r="64" s="3" customFormat="1" ht="30" customHeight="1" spans="1:10">
      <c r="A64" s="10">
        <f>MAX(A$1:A63)+1</f>
        <v>41</v>
      </c>
      <c r="B64" s="10" t="s">
        <v>448</v>
      </c>
      <c r="C64" s="13" t="s">
        <v>447</v>
      </c>
      <c r="D64" s="10" t="s">
        <v>364</v>
      </c>
      <c r="E64" s="10" t="s">
        <v>364</v>
      </c>
      <c r="F64" s="10">
        <v>10</v>
      </c>
      <c r="G64" s="10" t="s">
        <v>66</v>
      </c>
      <c r="H64" s="11"/>
      <c r="I64" s="11"/>
      <c r="J64" s="10" t="s">
        <v>365</v>
      </c>
    </row>
    <row r="65" s="3" customFormat="1" ht="30" customHeight="1" spans="1:246">
      <c r="A65" s="10">
        <f>MAX(A$1:A64)+1</f>
        <v>42</v>
      </c>
      <c r="B65" s="10" t="s">
        <v>449</v>
      </c>
      <c r="C65" s="13" t="s">
        <v>450</v>
      </c>
      <c r="D65" s="10" t="s">
        <v>364</v>
      </c>
      <c r="E65" s="10" t="s">
        <v>364</v>
      </c>
      <c r="F65" s="10">
        <v>10</v>
      </c>
      <c r="G65" s="10" t="s">
        <v>66</v>
      </c>
      <c r="H65" s="14"/>
      <c r="I65" s="14"/>
      <c r="J65" s="10" t="s">
        <v>365</v>
      </c>
    </row>
    <row r="66" s="3" customFormat="1" ht="30" customHeight="1" spans="1:246">
      <c r="A66" s="10">
        <f>MAX(A$1:A65)+1</f>
        <v>43</v>
      </c>
      <c r="B66" s="10" t="s">
        <v>451</v>
      </c>
      <c r="C66" s="13" t="s">
        <v>452</v>
      </c>
      <c r="D66" s="10" t="s">
        <v>364</v>
      </c>
      <c r="E66" s="10" t="s">
        <v>364</v>
      </c>
      <c r="F66" s="10">
        <v>10</v>
      </c>
      <c r="G66" s="10" t="s">
        <v>66</v>
      </c>
      <c r="H66" s="14"/>
      <c r="I66" s="14"/>
      <c r="J66" s="10" t="s">
        <v>365</v>
      </c>
    </row>
    <row r="67" s="3" customFormat="1" ht="30" customHeight="1" spans="1:246">
      <c r="A67" s="10">
        <f>MAX(A$1:A66)+1</f>
        <v>44</v>
      </c>
      <c r="B67" s="10" t="s">
        <v>453</v>
      </c>
      <c r="C67" s="10" t="s">
        <v>413</v>
      </c>
      <c r="D67" s="10" t="s">
        <v>364</v>
      </c>
      <c r="E67" s="10" t="s">
        <v>364</v>
      </c>
      <c r="F67" s="10">
        <v>10</v>
      </c>
      <c r="G67" s="10" t="s">
        <v>66</v>
      </c>
      <c r="H67" s="11"/>
      <c r="I67" s="11"/>
      <c r="J67" s="10" t="s">
        <v>365</v>
      </c>
    </row>
    <row r="68" s="1" customFormat="1" ht="30" customHeight="1" spans="1:246">
      <c r="A68" s="13">
        <f>MAX(A$1:A67)+1</f>
        <v>45</v>
      </c>
      <c r="B68" s="13" t="s">
        <v>454</v>
      </c>
      <c r="C68" s="13" t="s">
        <v>455</v>
      </c>
      <c r="D68" s="10" t="s">
        <v>364</v>
      </c>
      <c r="E68" s="10" t="s">
        <v>364</v>
      </c>
      <c r="F68" s="10">
        <v>10</v>
      </c>
      <c r="G68" s="10" t="s">
        <v>66</v>
      </c>
      <c r="H68" s="14"/>
      <c r="I68" s="14"/>
      <c r="J68" s="10" t="s">
        <v>365</v>
      </c>
    </row>
    <row r="69" s="1" customFormat="1" ht="30" customHeight="1" spans="1:246">
      <c r="A69" s="18">
        <f>MAX(A$1:A68)+1</f>
        <v>46</v>
      </c>
      <c r="B69" s="18" t="s">
        <v>456</v>
      </c>
      <c r="C69" s="10" t="s">
        <v>457</v>
      </c>
      <c r="D69" s="10" t="s">
        <v>364</v>
      </c>
      <c r="E69" s="10" t="s">
        <v>364</v>
      </c>
      <c r="F69" s="10">
        <v>20</v>
      </c>
      <c r="G69" s="10" t="s">
        <v>66</v>
      </c>
      <c r="H69" s="11"/>
      <c r="I69" s="11"/>
      <c r="J69" s="10" t="s">
        <v>365</v>
      </c>
    </row>
    <row r="70" s="4" customFormat="1" ht="30" customHeight="1" spans="1:246">
      <c r="A70" s="13">
        <f>MAX(A$1:A69)+1</f>
        <v>47</v>
      </c>
      <c r="B70" s="13" t="s">
        <v>458</v>
      </c>
      <c r="C70" s="13" t="s">
        <v>459</v>
      </c>
      <c r="D70" s="10" t="s">
        <v>364</v>
      </c>
      <c r="E70" s="10" t="s">
        <v>364</v>
      </c>
      <c r="F70" s="10">
        <v>20</v>
      </c>
      <c r="G70" s="10" t="s">
        <v>66</v>
      </c>
      <c r="H70" s="11"/>
      <c r="I70" s="11"/>
      <c r="J70" s="10" t="s">
        <v>365</v>
      </c>
    </row>
    <row r="71" s="1" customFormat="1" ht="30" customHeight="1" spans="1:246">
      <c r="A71" s="10">
        <f>MAX(A$1:A70)+1</f>
        <v>48</v>
      </c>
      <c r="B71" s="10" t="s">
        <v>460</v>
      </c>
      <c r="C71" s="10" t="s">
        <v>461</v>
      </c>
      <c r="D71" s="10" t="s">
        <v>364</v>
      </c>
      <c r="E71" s="10" t="s">
        <v>364</v>
      </c>
      <c r="F71" s="10">
        <v>20</v>
      </c>
      <c r="G71" s="10" t="s">
        <v>66</v>
      </c>
      <c r="H71" s="11"/>
      <c r="I71" s="11"/>
      <c r="J71" s="10" t="s">
        <v>365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</row>
    <row r="72" s="1" customFormat="1" ht="30" customHeight="1" spans="1:246">
      <c r="A72" s="10">
        <f>MAX(A$1:A71)+1</f>
        <v>49</v>
      </c>
      <c r="B72" s="10" t="s">
        <v>462</v>
      </c>
      <c r="C72" s="10" t="s">
        <v>463</v>
      </c>
      <c r="D72" s="10" t="s">
        <v>364</v>
      </c>
      <c r="E72" s="10" t="s">
        <v>364</v>
      </c>
      <c r="F72" s="10">
        <v>20</v>
      </c>
      <c r="G72" s="10" t="s">
        <v>66</v>
      </c>
      <c r="H72" s="11"/>
      <c r="I72" s="11"/>
      <c r="J72" s="10" t="s">
        <v>365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</row>
    <row r="73" s="1" customFormat="1" ht="30" customHeight="1" spans="1:246">
      <c r="A73" s="10">
        <f>MAX(A$1:A72)+1</f>
        <v>50</v>
      </c>
      <c r="B73" s="10" t="s">
        <v>464</v>
      </c>
      <c r="C73" s="10" t="s">
        <v>465</v>
      </c>
      <c r="D73" s="10" t="s">
        <v>364</v>
      </c>
      <c r="E73" s="10" t="s">
        <v>364</v>
      </c>
      <c r="F73" s="10">
        <v>20</v>
      </c>
      <c r="G73" s="10" t="s">
        <v>66</v>
      </c>
      <c r="H73" s="11"/>
      <c r="I73" s="11"/>
      <c r="J73" s="10" t="s">
        <v>365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</row>
    <row r="74" s="1" customFormat="1" ht="30" customHeight="1" spans="1:246">
      <c r="A74" s="10">
        <f>MAX(A$1:A73)+1</f>
        <v>51</v>
      </c>
      <c r="B74" s="10" t="s">
        <v>466</v>
      </c>
      <c r="C74" s="10" t="s">
        <v>467</v>
      </c>
      <c r="D74" s="10" t="s">
        <v>364</v>
      </c>
      <c r="E74" s="10" t="s">
        <v>364</v>
      </c>
      <c r="F74" s="10">
        <v>20</v>
      </c>
      <c r="G74" s="10" t="s">
        <v>66</v>
      </c>
      <c r="H74" s="11"/>
      <c r="I74" s="11"/>
      <c r="J74" s="10" t="s">
        <v>365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</row>
    <row r="75" s="5" customFormat="1" ht="30" customHeight="1" spans="1:246">
      <c r="A75" s="10">
        <f>MAX(A$1:A74)+1</f>
        <v>52</v>
      </c>
      <c r="B75" s="10" t="s">
        <v>468</v>
      </c>
      <c r="C75" s="10" t="s">
        <v>469</v>
      </c>
      <c r="D75" s="10" t="s">
        <v>364</v>
      </c>
      <c r="E75" s="10" t="s">
        <v>364</v>
      </c>
      <c r="F75" s="10">
        <v>20</v>
      </c>
      <c r="G75" s="10" t="s">
        <v>66</v>
      </c>
      <c r="H75" s="11"/>
      <c r="I75" s="11"/>
      <c r="J75" s="10" t="s">
        <v>365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1"/>
      <c r="IJ75" s="1"/>
      <c r="IK75" s="1"/>
      <c r="IL75" s="1"/>
    </row>
    <row r="76" s="5" customFormat="1" ht="30" customHeight="1" spans="1:246">
      <c r="A76" s="10">
        <f>MAX(A$1:A75)+1</f>
        <v>53</v>
      </c>
      <c r="B76" s="10" t="s">
        <v>470</v>
      </c>
      <c r="C76" s="10" t="s">
        <v>469</v>
      </c>
      <c r="D76" s="10" t="s">
        <v>364</v>
      </c>
      <c r="E76" s="10" t="s">
        <v>364</v>
      </c>
      <c r="F76" s="10">
        <v>20</v>
      </c>
      <c r="G76" s="10" t="s">
        <v>66</v>
      </c>
      <c r="H76" s="11"/>
      <c r="I76" s="11"/>
      <c r="J76" s="10" t="s">
        <v>365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1"/>
      <c r="IJ76" s="1"/>
      <c r="IK76" s="1"/>
      <c r="IL76" s="1"/>
    </row>
    <row r="77" s="5" customFormat="1" ht="30" customHeight="1" spans="1:246">
      <c r="A77" s="10">
        <f>MAX(A$1:A76)+1</f>
        <v>54</v>
      </c>
      <c r="B77" s="10" t="s">
        <v>471</v>
      </c>
      <c r="C77" s="10" t="s">
        <v>469</v>
      </c>
      <c r="D77" s="10" t="s">
        <v>364</v>
      </c>
      <c r="E77" s="10" t="s">
        <v>364</v>
      </c>
      <c r="F77" s="10">
        <v>20</v>
      </c>
      <c r="G77" s="10" t="s">
        <v>66</v>
      </c>
      <c r="H77" s="11"/>
      <c r="I77" s="11"/>
      <c r="J77" s="10" t="s">
        <v>365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1"/>
      <c r="IJ77" s="1"/>
      <c r="IK77" s="1"/>
      <c r="IL77" s="1"/>
    </row>
    <row r="78" s="1" customFormat="1" ht="30" customHeight="1" spans="1:246">
      <c r="A78" s="10">
        <f>MAX(A$1:A77)+1</f>
        <v>55</v>
      </c>
      <c r="B78" s="10" t="s">
        <v>472</v>
      </c>
      <c r="C78" s="10" t="s">
        <v>473</v>
      </c>
      <c r="D78" s="10" t="s">
        <v>364</v>
      </c>
      <c r="E78" s="10" t="s">
        <v>364</v>
      </c>
      <c r="F78" s="10">
        <v>20</v>
      </c>
      <c r="G78" s="10" t="s">
        <v>66</v>
      </c>
      <c r="H78" s="11"/>
      <c r="I78" s="11"/>
      <c r="J78" s="10" t="s">
        <v>365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</row>
    <row r="79" s="5" customFormat="1" ht="30" customHeight="1" spans="1:246">
      <c r="A79" s="10">
        <f>MAX(A$1:A78)+1</f>
        <v>56</v>
      </c>
      <c r="B79" s="10" t="s">
        <v>474</v>
      </c>
      <c r="C79" s="10" t="s">
        <v>475</v>
      </c>
      <c r="D79" s="10" t="s">
        <v>364</v>
      </c>
      <c r="E79" s="10" t="s">
        <v>364</v>
      </c>
      <c r="F79" s="10">
        <v>20</v>
      </c>
      <c r="G79" s="10" t="s">
        <v>66</v>
      </c>
      <c r="H79" s="11"/>
      <c r="I79" s="11"/>
      <c r="J79" s="10" t="s">
        <v>365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1"/>
      <c r="IJ79" s="1"/>
      <c r="IK79" s="1"/>
      <c r="IL79" s="1"/>
    </row>
    <row r="80" s="5" customFormat="1" ht="30" customHeight="1" spans="1:246">
      <c r="A80" s="10">
        <f>MAX(A$1:A79)+1</f>
        <v>57</v>
      </c>
      <c r="B80" s="10" t="s">
        <v>476</v>
      </c>
      <c r="C80" s="10" t="s">
        <v>475</v>
      </c>
      <c r="D80" s="10" t="s">
        <v>364</v>
      </c>
      <c r="E80" s="10" t="s">
        <v>364</v>
      </c>
      <c r="F80" s="10">
        <v>20</v>
      </c>
      <c r="G80" s="10" t="s">
        <v>66</v>
      </c>
      <c r="H80" s="11"/>
      <c r="I80" s="11"/>
      <c r="J80" s="10" t="s">
        <v>365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1"/>
      <c r="IJ80" s="1"/>
      <c r="IK80" s="1"/>
      <c r="IL80" s="1"/>
    </row>
    <row r="81" s="1" customFormat="1" ht="30" customHeight="1" spans="1:242">
      <c r="A81" s="10">
        <f>MAX(A$1:A80)+1</f>
        <v>58</v>
      </c>
      <c r="B81" s="13" t="s">
        <v>477</v>
      </c>
      <c r="C81" s="13" t="s">
        <v>478</v>
      </c>
      <c r="D81" s="10" t="s">
        <v>364</v>
      </c>
      <c r="E81" s="10" t="s">
        <v>364</v>
      </c>
      <c r="F81" s="10">
        <v>2</v>
      </c>
      <c r="G81" s="10" t="s">
        <v>66</v>
      </c>
      <c r="H81" s="11"/>
      <c r="I81" s="11"/>
      <c r="J81" s="10" t="s">
        <v>365</v>
      </c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</row>
    <row r="82" s="3" customFormat="1" ht="30" customHeight="1" spans="1:242">
      <c r="A82" s="10">
        <f>MAX(A$1:A81)+1</f>
        <v>59</v>
      </c>
      <c r="B82" s="10" t="s">
        <v>479</v>
      </c>
      <c r="C82" s="10" t="s">
        <v>480</v>
      </c>
      <c r="D82" s="10" t="s">
        <v>364</v>
      </c>
      <c r="E82" s="10" t="s">
        <v>364</v>
      </c>
      <c r="F82" s="10">
        <v>2</v>
      </c>
      <c r="G82" s="10" t="s">
        <v>66</v>
      </c>
      <c r="H82" s="11"/>
      <c r="I82" s="11"/>
      <c r="J82" s="10" t="s">
        <v>365</v>
      </c>
    </row>
    <row r="83" s="3" customFormat="1" ht="30" customHeight="1" spans="1:242">
      <c r="A83" s="10">
        <f>MAX(A$1:A82)+1</f>
        <v>60</v>
      </c>
      <c r="B83" s="13" t="s">
        <v>481</v>
      </c>
      <c r="C83" s="10" t="s">
        <v>482</v>
      </c>
      <c r="D83" s="10" t="s">
        <v>364</v>
      </c>
      <c r="E83" s="10" t="s">
        <v>364</v>
      </c>
      <c r="F83" s="10">
        <v>30</v>
      </c>
      <c r="G83" s="10" t="s">
        <v>66</v>
      </c>
      <c r="H83" s="11"/>
      <c r="I83" s="11"/>
      <c r="J83" s="10" t="s">
        <v>365</v>
      </c>
    </row>
    <row r="84" s="3" customFormat="1" ht="30" customHeight="1" spans="1:242">
      <c r="A84" s="10">
        <f>MAX(A$1:A83)+1</f>
        <v>61</v>
      </c>
      <c r="B84" s="10" t="s">
        <v>483</v>
      </c>
      <c r="C84" s="10" t="s">
        <v>484</v>
      </c>
      <c r="D84" s="10" t="s">
        <v>364</v>
      </c>
      <c r="E84" s="10" t="s">
        <v>364</v>
      </c>
      <c r="F84" s="10">
        <v>30</v>
      </c>
      <c r="G84" s="10" t="s">
        <v>66</v>
      </c>
      <c r="H84" s="11"/>
      <c r="I84" s="11"/>
      <c r="J84" s="10" t="s">
        <v>365</v>
      </c>
    </row>
    <row r="85" s="3" customFormat="1" ht="30" customHeight="1" spans="1:242">
      <c r="A85" s="10">
        <f>MAX(A$1:A84)+1</f>
        <v>62</v>
      </c>
      <c r="B85" s="10" t="s">
        <v>485</v>
      </c>
      <c r="C85" s="10" t="s">
        <v>486</v>
      </c>
      <c r="D85" s="10" t="s">
        <v>364</v>
      </c>
      <c r="E85" s="10" t="s">
        <v>364</v>
      </c>
      <c r="F85" s="10">
        <v>30</v>
      </c>
      <c r="G85" s="10" t="s">
        <v>66</v>
      </c>
      <c r="H85" s="14"/>
      <c r="I85" s="14"/>
      <c r="J85" s="10" t="s">
        <v>365</v>
      </c>
    </row>
    <row r="86" s="1" customFormat="1" ht="30" customHeight="1" spans="1:242">
      <c r="A86" s="19">
        <f>MAX(A$1:A85)+1</f>
        <v>63</v>
      </c>
      <c r="B86" s="19" t="s">
        <v>487</v>
      </c>
      <c r="C86" s="10" t="s">
        <v>488</v>
      </c>
      <c r="D86" s="10" t="s">
        <v>364</v>
      </c>
      <c r="E86" s="10" t="s">
        <v>364</v>
      </c>
      <c r="F86" s="10">
        <v>30</v>
      </c>
      <c r="G86" s="10" t="s">
        <v>66</v>
      </c>
      <c r="H86" s="11"/>
      <c r="I86" s="11"/>
      <c r="J86" s="10" t="s">
        <v>365</v>
      </c>
    </row>
    <row r="87" s="1" customFormat="1" ht="30" customHeight="1" spans="1:242">
      <c r="A87" s="19"/>
      <c r="B87" s="19"/>
      <c r="C87" s="10" t="s">
        <v>489</v>
      </c>
      <c r="D87" s="10" t="s">
        <v>364</v>
      </c>
      <c r="E87" s="10" t="s">
        <v>364</v>
      </c>
      <c r="F87" s="10">
        <v>30</v>
      </c>
      <c r="G87" s="10" t="s">
        <v>66</v>
      </c>
      <c r="H87" s="11"/>
      <c r="I87" s="11"/>
      <c r="J87" s="10" t="s">
        <v>365</v>
      </c>
    </row>
    <row r="88" s="3" customFormat="1" ht="30" customHeight="1" spans="1:242">
      <c r="A88" s="10">
        <f>MAX(A$1:A87)+1</f>
        <v>64</v>
      </c>
      <c r="B88" s="10" t="s">
        <v>490</v>
      </c>
      <c r="C88" s="10" t="s">
        <v>491</v>
      </c>
      <c r="D88" s="10" t="s">
        <v>364</v>
      </c>
      <c r="E88" s="10" t="s">
        <v>364</v>
      </c>
      <c r="F88" s="10">
        <v>5</v>
      </c>
      <c r="G88" s="10" t="s">
        <v>66</v>
      </c>
      <c r="H88" s="11"/>
      <c r="I88" s="11"/>
      <c r="J88" s="10" t="s">
        <v>365</v>
      </c>
    </row>
    <row r="89" s="3" customFormat="1" ht="30" customHeight="1" spans="1:242">
      <c r="A89" s="10">
        <f>MAX(A$1:A88)+1</f>
        <v>65</v>
      </c>
      <c r="B89" s="10" t="s">
        <v>492</v>
      </c>
      <c r="C89" s="10" t="s">
        <v>493</v>
      </c>
      <c r="D89" s="10" t="s">
        <v>364</v>
      </c>
      <c r="E89" s="10" t="s">
        <v>364</v>
      </c>
      <c r="F89" s="10">
        <v>20</v>
      </c>
      <c r="G89" s="10" t="s">
        <v>66</v>
      </c>
      <c r="H89" s="11"/>
      <c r="I89" s="11"/>
      <c r="J89" s="10" t="s">
        <v>365</v>
      </c>
    </row>
    <row r="90" ht="30" customHeight="1" spans="1:242">
      <c r="A90" s="10">
        <f>MAX(A$1:A89)+1</f>
        <v>66</v>
      </c>
      <c r="B90" s="10" t="s">
        <v>284</v>
      </c>
      <c r="C90" s="10"/>
      <c r="D90" s="10"/>
      <c r="E90" s="10"/>
      <c r="F90" s="10"/>
      <c r="G90" s="10"/>
      <c r="H90" s="20"/>
      <c r="I90" s="20"/>
      <c r="J90" s="20"/>
    </row>
    <row r="91" ht="30" customHeight="1" spans="1:242">
      <c r="A91" s="10">
        <f>MAX(A$1:A90)+1</f>
        <v>67</v>
      </c>
      <c r="B91" s="10" t="s">
        <v>285</v>
      </c>
      <c r="C91" s="10"/>
      <c r="D91" s="10"/>
      <c r="E91" s="10"/>
      <c r="F91" s="10"/>
      <c r="G91" s="10"/>
      <c r="H91" s="20"/>
      <c r="I91" s="20"/>
      <c r="J91" s="20"/>
    </row>
    <row r="92" ht="30" customHeight="1" spans="1:242">
      <c r="A92" s="10">
        <f>MAX(A$1:A91)+1</f>
        <v>68</v>
      </c>
      <c r="B92" s="10" t="s">
        <v>286</v>
      </c>
      <c r="C92" s="10"/>
      <c r="D92" s="10"/>
      <c r="E92" s="10"/>
      <c r="F92" s="10"/>
      <c r="G92" s="10"/>
      <c r="H92" s="20"/>
      <c r="I92" s="20"/>
      <c r="J92" s="20"/>
    </row>
  </sheetData>
  <mergeCells count="23">
    <mergeCell ref="A1:J1"/>
    <mergeCell ref="B90:F90"/>
    <mergeCell ref="B91:F91"/>
    <mergeCell ref="B92:F92"/>
    <mergeCell ref="A3:A5"/>
    <mergeCell ref="A17:A20"/>
    <mergeCell ref="A21:A24"/>
    <mergeCell ref="A28:A31"/>
    <mergeCell ref="A32:A35"/>
    <mergeCell ref="A36:A39"/>
    <mergeCell ref="A48:A52"/>
    <mergeCell ref="A86:A87"/>
    <mergeCell ref="B3:B5"/>
    <mergeCell ref="B17:B20"/>
    <mergeCell ref="B21:B24"/>
    <mergeCell ref="B28:B31"/>
    <mergeCell ref="B32:B35"/>
    <mergeCell ref="B36:B39"/>
    <mergeCell ref="B48:B52"/>
    <mergeCell ref="B86:B87"/>
    <mergeCell ref="H28:H29"/>
    <mergeCell ref="H32:H33"/>
    <mergeCell ref="H36:H37"/>
  </mergeCells>
  <pageMargins left="0.751388888888889" right="0.751388888888889" top="1" bottom="1" header="0.5" footer="0.5"/>
  <pageSetup paperSize="9" scale="77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现场检测</vt:lpstr>
      <vt:lpstr>基坑支护</vt:lpstr>
      <vt:lpstr>钢桥</vt:lpstr>
      <vt:lpstr>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华</cp:lastModifiedBy>
  <dcterms:created xsi:type="dcterms:W3CDTF">2023-05-12T11:15:00Z</dcterms:created>
  <dcterms:modified xsi:type="dcterms:W3CDTF">2025-12-10T10:46:26Z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2052-12.1.0.23539</vt:lpwstr>
  </property>
  <property fmtid="{D5CDD505-2E9C-101B-9397-08002B2CF9AE}" pid="3" name="ICV">
    <vt:lpwstr>9F0AF49C6ADE406FB7038D6338E1F06C_13</vt:lpwstr>
  </property>
  <property fmtid="{D5CDD505-2E9C-101B-9397-08002B2CF9AE}" pid="4" name="CalculationRule">
    <vt:i4>0</vt:i4>
  </property>
</Properties>
</file>